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650"/>
  </bookViews>
  <sheets>
    <sheet name="9 класс" sheetId="1" r:id="rId1"/>
    <sheet name="10 класс" sheetId="2" r:id="rId2"/>
    <sheet name="11 класс" sheetId="3" r:id="rId3"/>
  </sheets>
  <externalReferences>
    <externalReference r:id="rId4"/>
    <externalReference r:id="rId5"/>
  </externalReferences>
  <definedNames>
    <definedName name="sexList">[1]Проверки!$B$1:$B$2</definedName>
    <definedName name="statusesList">[1]Проверки!$F$1:$F$3</definedName>
    <definedName name="классы">[2]Лист2!$A$1:$A$8</definedName>
    <definedName name="_xlnm.Print_Area" localSheetId="1">'10 класс'!$A$1:$L$25</definedName>
    <definedName name="_xlnm.Print_Area" localSheetId="2">'11 класс'!$A$1:$L$27</definedName>
    <definedName name="_xlnm.Print_Area" localSheetId="0">'9 класс'!$A$1:$L$26</definedName>
    <definedName name="Предметы">[2]Лист2!$A$11:$A$36</definedName>
    <definedName name="Статус">[2]Лист2!$C$1:$C$3</definedName>
  </definedNames>
  <calcPr calcId="162913"/>
</workbook>
</file>

<file path=xl/calcChain.xml><?xml version="1.0" encoding="utf-8"?>
<calcChain xmlns="http://schemas.openxmlformats.org/spreadsheetml/2006/main">
  <c r="A6" i="2" l="1"/>
  <c r="A7" i="2"/>
  <c r="A9" i="2"/>
  <c r="A10" i="2"/>
  <c r="A12" i="2"/>
  <c r="A13" i="2"/>
  <c r="A15" i="2"/>
  <c r="A16" i="2"/>
  <c r="A18" i="2"/>
  <c r="A19" i="2"/>
  <c r="A21" i="2"/>
  <c r="A22" i="2"/>
  <c r="A24" i="2"/>
  <c r="A25" i="2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4" i="1"/>
  <c r="A3" i="1"/>
  <c r="A4" i="2"/>
  <c r="A3" i="2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13" i="3"/>
</calcChain>
</file>

<file path=xl/sharedStrings.xml><?xml version="1.0" encoding="utf-8"?>
<sst xmlns="http://schemas.openxmlformats.org/spreadsheetml/2006/main" count="614" uniqueCount="300">
  <si>
    <t>Фамилия</t>
  </si>
  <si>
    <t>Имя</t>
  </si>
  <si>
    <t>Отчество</t>
  </si>
  <si>
    <t>Пол</t>
  </si>
  <si>
    <t>Дата рождения</t>
  </si>
  <si>
    <t>Полное наименование общеобразовательной организации</t>
  </si>
  <si>
    <t>Класс обучения</t>
  </si>
  <si>
    <t>Статус участника</t>
  </si>
  <si>
    <t xml:space="preserve">предмет </t>
  </si>
  <si>
    <t>аварский язык</t>
  </si>
  <si>
    <t>Муниципалитет</t>
  </si>
  <si>
    <t xml:space="preserve">аварский язык </t>
  </si>
  <si>
    <t xml:space="preserve"> аварский язык</t>
  </si>
  <si>
    <t>Полное наименование общеобразовательной     организации</t>
  </si>
  <si>
    <t>Алибегов</t>
  </si>
  <si>
    <t>Садрудин</t>
  </si>
  <si>
    <t>Сулайманович</t>
  </si>
  <si>
    <t>мужской</t>
  </si>
  <si>
    <t>МБОУ "Лологонитлинская СОШ"</t>
  </si>
  <si>
    <t>Бежтинский участок</t>
  </si>
  <si>
    <t xml:space="preserve">Абдулхалимова </t>
  </si>
  <si>
    <t>Лаура</t>
  </si>
  <si>
    <t>Назировна</t>
  </si>
  <si>
    <t>женский</t>
  </si>
  <si>
    <t>31.05.04.</t>
  </si>
  <si>
    <t>МКОУ «Тлядальская СОШ»</t>
  </si>
  <si>
    <t xml:space="preserve">Насибова  </t>
  </si>
  <si>
    <t>Саадат</t>
  </si>
  <si>
    <t>МКОУ "Чиркейская СОШ№2"</t>
  </si>
  <si>
    <t>г. Каспийск</t>
  </si>
  <si>
    <t>Маликова</t>
  </si>
  <si>
    <t>Асият</t>
  </si>
  <si>
    <t>Магомедовна</t>
  </si>
  <si>
    <t>МБОУ "СОШ №2"</t>
  </si>
  <si>
    <t>г. Кизилюрт</t>
  </si>
  <si>
    <t xml:space="preserve">Хизбулаева </t>
  </si>
  <si>
    <t>Патимат</t>
  </si>
  <si>
    <t>Муслимовна</t>
  </si>
  <si>
    <t>МКОУ «СОШ№7»</t>
  </si>
  <si>
    <t>г. Буйнакск</t>
  </si>
  <si>
    <t>Абдурашидова</t>
  </si>
  <si>
    <t>Мадина</t>
  </si>
  <si>
    <t>Абдурашидовна</t>
  </si>
  <si>
    <t>МБОУ СОШ №4</t>
  </si>
  <si>
    <t>Абдурахимова</t>
  </si>
  <si>
    <t>Ибрагимовна</t>
  </si>
  <si>
    <t>МКОУ"Кикунинская СОШ"</t>
  </si>
  <si>
    <t>ГКУ РД ЦОДОУ ЗОЖ</t>
  </si>
  <si>
    <t>Агларханова</t>
  </si>
  <si>
    <t xml:space="preserve"> Барият </t>
  </si>
  <si>
    <t>Убайдулаевна</t>
  </si>
  <si>
    <t>ГКОУ РД "Казиюртовская СОШ Ахвахского района"</t>
  </si>
  <si>
    <t>Ахмедов</t>
  </si>
  <si>
    <t>Магомед</t>
  </si>
  <si>
    <t xml:space="preserve">  Каирбекович </t>
  </si>
  <si>
    <t>МКОУ "Совхозная СОШ"</t>
  </si>
  <si>
    <t xml:space="preserve">Кумторкалинский </t>
  </si>
  <si>
    <t xml:space="preserve">Магомедов </t>
  </si>
  <si>
    <t>23.02.2005г.</t>
  </si>
  <si>
    <t>МКОУ "Темиргоевская СОШ"</t>
  </si>
  <si>
    <t xml:space="preserve">г. Махачкала </t>
  </si>
  <si>
    <t>Ибрагимов</t>
  </si>
  <si>
    <t xml:space="preserve"> Магомед</t>
  </si>
  <si>
    <t>Гамзатович</t>
  </si>
  <si>
    <t>МБОУ "Лицей №51"</t>
  </si>
  <si>
    <t>Абдулаева</t>
  </si>
  <si>
    <t>Написат</t>
  </si>
  <si>
    <t>Шамиловна</t>
  </si>
  <si>
    <t>МКОУ "Гимринская СОШ"</t>
  </si>
  <si>
    <t>г. Хасавюрт</t>
  </si>
  <si>
    <t>Магомедова</t>
  </si>
  <si>
    <t>Рахмат</t>
  </si>
  <si>
    <t>26.02.2004 г.</t>
  </si>
  <si>
    <t xml:space="preserve">Ханапова </t>
  </si>
  <si>
    <t>Айшат</t>
  </si>
  <si>
    <t>Гаджиевна</t>
  </si>
  <si>
    <t>МКОУ "Хуштадинская СОШ-сад"</t>
  </si>
  <si>
    <t>Рамазанов</t>
  </si>
  <si>
    <t xml:space="preserve"> Арсен</t>
  </si>
  <si>
    <t>Абдулаевич</t>
  </si>
  <si>
    <t>МКОУ «Магарская СОШ»</t>
  </si>
  <si>
    <t>Хайбуллаева</t>
  </si>
  <si>
    <t>Марьям</t>
  </si>
  <si>
    <t>Магомед-Керимовна</t>
  </si>
  <si>
    <t>26.08.2005</t>
  </si>
  <si>
    <t>МБОУ «Новосаситлинская СОШ»</t>
  </si>
  <si>
    <t xml:space="preserve">Алибегова </t>
  </si>
  <si>
    <t>Аминат</t>
  </si>
  <si>
    <t>Гаджимурадовна</t>
  </si>
  <si>
    <t>МКОУ "Хунзахская  СОШ №2"</t>
  </si>
  <si>
    <t xml:space="preserve">Чимчарова </t>
  </si>
  <si>
    <t>Шуайнат</t>
  </si>
  <si>
    <t xml:space="preserve">Гаджиева </t>
  </si>
  <si>
    <t>Зайнаб</t>
  </si>
  <si>
    <t>МКОУ "Тлохская средняя общеобразовательная школа"</t>
  </si>
  <si>
    <t>Бадрудинова</t>
  </si>
  <si>
    <t>Марям</t>
  </si>
  <si>
    <t>Каримулаевна</t>
  </si>
  <si>
    <t>Алиева</t>
  </si>
  <si>
    <t>Абдулаевна</t>
  </si>
  <si>
    <t xml:space="preserve">Абдурахманова  </t>
  </si>
  <si>
    <t>Абдурахмановна</t>
  </si>
  <si>
    <t>МБОУ «Чиркейский образовательный центр им А.Омарова»</t>
  </si>
  <si>
    <t>Гидатлиева</t>
  </si>
  <si>
    <t>МБОУ "СОШ №9"</t>
  </si>
  <si>
    <t>Басирова</t>
  </si>
  <si>
    <t>Каринат</t>
  </si>
  <si>
    <t>Асильдеровна</t>
  </si>
  <si>
    <t>МКОУ СОШ №7</t>
  </si>
  <si>
    <t xml:space="preserve">Гафурова </t>
  </si>
  <si>
    <t>МКОУ "Аймакинская СОШ"</t>
  </si>
  <si>
    <t xml:space="preserve">Джамалудинов </t>
  </si>
  <si>
    <t>Башир</t>
  </si>
  <si>
    <t xml:space="preserve"> Басирович</t>
  </si>
  <si>
    <t>ГКОУ РД "Мазадинская СОШ Тляратинского Родной</t>
  </si>
  <si>
    <t xml:space="preserve">Асларханова </t>
  </si>
  <si>
    <t xml:space="preserve">Загидат </t>
  </si>
  <si>
    <t xml:space="preserve">Асильдеровна </t>
  </si>
  <si>
    <t>4.05.2004</t>
  </si>
  <si>
    <t>МКОУ "Краснооктябрьская СОШ им. Р. Гамзатова"</t>
  </si>
  <si>
    <t xml:space="preserve">Сахрудинова </t>
  </si>
  <si>
    <t>Хадижат</t>
  </si>
  <si>
    <t>Тагировна</t>
  </si>
  <si>
    <t>МКОУ «Алмалинская СОШ»</t>
  </si>
  <si>
    <t xml:space="preserve">Алиева </t>
  </si>
  <si>
    <t xml:space="preserve"> Написат</t>
  </si>
  <si>
    <t>МБОУ "СОШ №42"</t>
  </si>
  <si>
    <t xml:space="preserve">Магомедова </t>
  </si>
  <si>
    <t>Хабият</t>
  </si>
  <si>
    <t>МКОУ "Цатанихская СОШ"</t>
  </si>
  <si>
    <t>Мусаева</t>
  </si>
  <si>
    <t>Салимат</t>
  </si>
  <si>
    <t>Гамзатовна</t>
  </si>
  <si>
    <t>24.01.2004 г.</t>
  </si>
  <si>
    <t>Мадинат</t>
  </si>
  <si>
    <t>МКОУ "Агвалинская гимназия имени Кади Абакарова"</t>
  </si>
  <si>
    <t>Мустафаев</t>
  </si>
  <si>
    <t>Расул</t>
  </si>
  <si>
    <t xml:space="preserve"> Шамилович</t>
  </si>
  <si>
    <t>МКОУ «Цурибская СОШ»</t>
  </si>
  <si>
    <t>Мусаев</t>
  </si>
  <si>
    <t>Гаджимурадович</t>
  </si>
  <si>
    <t xml:space="preserve">Ильясова </t>
  </si>
  <si>
    <t>Гаджиева</t>
  </si>
  <si>
    <t>Шамильевна</t>
  </si>
  <si>
    <t>МКОУ "Рахатинская средняя общеобразовательная школа"</t>
  </si>
  <si>
    <t>Ботлихский район</t>
  </si>
  <si>
    <t>Нуричуева</t>
  </si>
  <si>
    <t>Зубайжат</t>
  </si>
  <si>
    <t>Дибировна</t>
  </si>
  <si>
    <t>МБОУ "Тад-Магитлинская СОШ"</t>
  </si>
  <si>
    <t xml:space="preserve">Хамидова </t>
  </si>
  <si>
    <t xml:space="preserve">Патимат </t>
  </si>
  <si>
    <t>МКОУ «Советская СОШ»</t>
  </si>
  <si>
    <t xml:space="preserve">Абакарова    </t>
  </si>
  <si>
    <t xml:space="preserve">Мадина </t>
  </si>
  <si>
    <t>Гусеновна</t>
  </si>
  <si>
    <t>04.01.03</t>
  </si>
  <si>
    <t>МКОУ «Хашархотинская СОШ»</t>
  </si>
  <si>
    <t xml:space="preserve">Сайдулаев  </t>
  </si>
  <si>
    <t>Магомедхабиб</t>
  </si>
  <si>
    <t>Абдулмуталимович</t>
  </si>
  <si>
    <t>Курбанмагомедова</t>
  </si>
  <si>
    <t>28.05.02.</t>
  </si>
  <si>
    <t>Атараев</t>
  </si>
  <si>
    <t>Омар</t>
  </si>
  <si>
    <t>МКОУ СОШ №6</t>
  </si>
  <si>
    <t xml:space="preserve">Абдулаева </t>
  </si>
  <si>
    <t>МКОУ"Кудутлинская СОШ"</t>
  </si>
  <si>
    <t xml:space="preserve">Гусендибирова  </t>
  </si>
  <si>
    <t>Омаровна</t>
  </si>
  <si>
    <t>ГКОУ РД "Новоцолодинская СОШ Ахвахского района"</t>
  </si>
  <si>
    <t xml:space="preserve">Максудова </t>
  </si>
  <si>
    <t xml:space="preserve">Шарурамазановна </t>
  </si>
  <si>
    <t>21.06.2002</t>
  </si>
  <si>
    <t xml:space="preserve">МКОУ "Косякинская СОШ" </t>
  </si>
  <si>
    <t xml:space="preserve">Насрулаев </t>
  </si>
  <si>
    <t>Камалдин</t>
  </si>
  <si>
    <t>Магомедович</t>
  </si>
  <si>
    <t>03.12.2003г</t>
  </si>
  <si>
    <t>МКОУ «Учкентская СОШ»</t>
  </si>
  <si>
    <t xml:space="preserve">Ухумасултанова </t>
  </si>
  <si>
    <t>Зарипат</t>
  </si>
  <si>
    <t>МБОУ "СОШ №27"</t>
  </si>
  <si>
    <t xml:space="preserve">Исхакова </t>
  </si>
  <si>
    <t>МКОУ "Балаханская СОШ"</t>
  </si>
  <si>
    <t>Абдулпатахова</t>
  </si>
  <si>
    <t>Алибеговна</t>
  </si>
  <si>
    <t>27.11.2002 г.</t>
  </si>
  <si>
    <t>Макагаджиева</t>
  </si>
  <si>
    <t>МКОУ "Гигатлинская СОШ"</t>
  </si>
  <si>
    <t>Варисова</t>
  </si>
  <si>
    <t>Варисовна</t>
  </si>
  <si>
    <t>Магомедов</t>
  </si>
  <si>
    <t>Магомедгаджи</t>
  </si>
  <si>
    <t>Магомедхабибович</t>
  </si>
  <si>
    <t>МБОУ  "ст.Карланюртовская СОШ"</t>
  </si>
  <si>
    <t>Тагирова</t>
  </si>
  <si>
    <t>МКОУ "Хунзахская  СОШ №1"</t>
  </si>
  <si>
    <t>Ахмедовна</t>
  </si>
  <si>
    <t>Гамзалова</t>
  </si>
  <si>
    <t>Сабина</t>
  </si>
  <si>
    <t>Айдемировна</t>
  </si>
  <si>
    <t xml:space="preserve">Мусаева </t>
  </si>
  <si>
    <t xml:space="preserve"> Меседо</t>
  </si>
  <si>
    <t xml:space="preserve"> Руслановна</t>
  </si>
  <si>
    <t>МКОУ "Ансалтинская средняя общеобразовательная школа"</t>
  </si>
  <si>
    <t>Нугаева</t>
  </si>
  <si>
    <t>Арсеновна</t>
  </si>
  <si>
    <t xml:space="preserve">МКОУ" Гимназия Культуры мира"им.К.Нуцалова </t>
  </si>
  <si>
    <t xml:space="preserve"> МКОУ "Шуланинская СОШ" </t>
  </si>
  <si>
    <t>МКОУ "Гимназия №3"</t>
  </si>
  <si>
    <t xml:space="preserve">МКОУ "Шуланинская СОШ" </t>
  </si>
  <si>
    <t xml:space="preserve"> МКОУ "Кегерская СОШ" </t>
  </si>
  <si>
    <t>Омарасхабова</t>
  </si>
  <si>
    <t>Магомедмансуровна</t>
  </si>
  <si>
    <t>МКОУ "Новочуртахская СОШ №2"</t>
  </si>
  <si>
    <t>Новолакский район</t>
  </si>
  <si>
    <t>Далгатова</t>
  </si>
  <si>
    <t>Курбанмагомедовна</t>
  </si>
  <si>
    <t>18.02.2003г.</t>
  </si>
  <si>
    <t>МКОУ "Новомехельтинская СОШ"</t>
  </si>
  <si>
    <t>Салаходинова</t>
  </si>
  <si>
    <t xml:space="preserve"> Патимат</t>
  </si>
  <si>
    <t>№</t>
  </si>
  <si>
    <t>Ахвахский район</t>
  </si>
  <si>
    <t>Буйнакский район</t>
  </si>
  <si>
    <t>Гергебильский район</t>
  </si>
  <si>
    <t>Кизлярский район</t>
  </si>
  <si>
    <t>Кумторкалинский район</t>
  </si>
  <si>
    <t>Унцукульский район</t>
  </si>
  <si>
    <t>Цумадинский район</t>
  </si>
  <si>
    <t>Чародинский район</t>
  </si>
  <si>
    <t>Хасавюртовский район</t>
  </si>
  <si>
    <t>Хунзахский район</t>
  </si>
  <si>
    <t>Гунибский район</t>
  </si>
  <si>
    <t>Кумторкалинский  район</t>
  </si>
  <si>
    <t>Бабаюртовский район</t>
  </si>
  <si>
    <t>Гергебильский  район</t>
  </si>
  <si>
    <t>Казбековский район</t>
  </si>
  <si>
    <t>Цумадинский  район</t>
  </si>
  <si>
    <t>Гелегаевна</t>
  </si>
  <si>
    <t>Женский</t>
  </si>
  <si>
    <t>МКОУ «Гимназия Культуры мира им. Нуцалова К. Г.»</t>
  </si>
  <si>
    <t>Арапат</t>
  </si>
  <si>
    <t>МКОУ «Дылымская гимназия им. М. Салимгереева»</t>
  </si>
  <si>
    <t>Госенова</t>
  </si>
  <si>
    <t>Султанбекова</t>
  </si>
  <si>
    <t>Хажакова</t>
  </si>
  <si>
    <t xml:space="preserve"> Рабият </t>
  </si>
  <si>
    <t>Расуловна</t>
  </si>
  <si>
    <t>МБОУ "Ичичалинская СОШ им.Б.Г.Битарова"</t>
  </si>
  <si>
    <t>Мужской</t>
  </si>
  <si>
    <t>МКОУ «Гимназия №5»</t>
  </si>
  <si>
    <t>Шейхмагомед</t>
  </si>
  <si>
    <t>Хайбулаева</t>
  </si>
  <si>
    <t>Мухтаровна</t>
  </si>
  <si>
    <t>Муниципальное казенное общеобразовательное учреждение "Чунинская средняя общеобразовательная школа"</t>
  </si>
  <si>
    <t>Халимат</t>
  </si>
  <si>
    <t>Ашурилаева</t>
  </si>
  <si>
    <t>Маликат</t>
  </si>
  <si>
    <t>Магомедрасуловна</t>
  </si>
  <si>
    <t>Левашинский район</t>
  </si>
  <si>
    <t>МКОУ "Урминская средняя общеобразовательная школа"</t>
  </si>
  <si>
    <t>МКОУ "Нижне-Чуглинская средняя общеобразовательная школа"</t>
  </si>
  <si>
    <t>Гумбетовский район</t>
  </si>
  <si>
    <t>Салихова</t>
  </si>
  <si>
    <t xml:space="preserve">Марият </t>
  </si>
  <si>
    <t>МКОУ «Чиркатинская СОШ»</t>
  </si>
  <si>
    <t>Ибрагимханова</t>
  </si>
  <si>
    <t>Салихат</t>
  </si>
  <si>
    <t>Шамильский район</t>
  </si>
  <si>
    <t xml:space="preserve">Абдуразакова </t>
  </si>
  <si>
    <t>Абдуразаковна</t>
  </si>
  <si>
    <t>МКОУ "Метмурибская ООШ"</t>
  </si>
  <si>
    <t>Кизилюртовский район</t>
  </si>
  <si>
    <t xml:space="preserve">Асият </t>
  </si>
  <si>
    <t>Хадова</t>
  </si>
  <si>
    <t xml:space="preserve"> Гаджиевна</t>
  </si>
  <si>
    <t>МКОУ "Тидибская СОШ"</t>
  </si>
  <si>
    <t>Хайрулаева</t>
  </si>
  <si>
    <t xml:space="preserve">Абдулаева  </t>
  </si>
  <si>
    <t>Махачевна</t>
  </si>
  <si>
    <t>Кизилюртовсий район</t>
  </si>
  <si>
    <t>МКОУ "Новочиркейская СОШ"</t>
  </si>
  <si>
    <t>Халилова Асият</t>
  </si>
  <si>
    <t>МКОУ "Чонтаульская СОШ №1"</t>
  </si>
  <si>
    <t xml:space="preserve">Абдурахманова </t>
  </si>
  <si>
    <t>МКОУ "Нечаевская СОШ №2"</t>
  </si>
  <si>
    <t>Баллы</t>
  </si>
  <si>
    <t>-</t>
  </si>
  <si>
    <t>Шамсудиновна</t>
  </si>
  <si>
    <t>Фатимат</t>
  </si>
  <si>
    <t xml:space="preserve">Гаджияв </t>
  </si>
  <si>
    <t>Сайгидовна</t>
  </si>
  <si>
    <t>Арслангереева</t>
  </si>
  <si>
    <t>14.03.04</t>
  </si>
  <si>
    <t>Солтановна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</si>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</sst>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F2F2F2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8" fillId="8" borderId="4" applyNumberFormat="0" applyAlignment="0" applyProtection="0"/>
    <xf numFmtId="0" fontId="9" fillId="0" borderId="0"/>
    <xf numFmtId="0" fontId="1" fillId="0" borderId="0"/>
  </cellStyleXfs>
  <cellXfs count="207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horizontal="center"/>
    </xf>
    <xf numFmtId="0" fontId="4" fillId="3" borderId="1" xfId="3" applyFont="1" applyBorder="1" applyAlignment="1">
      <alignment horizontal="left" vertical="center"/>
    </xf>
    <xf numFmtId="0" fontId="4" fillId="3" borderId="1" xfId="3" applyFont="1" applyBorder="1" applyAlignment="1">
      <alignment horizontal="center" vertical="top"/>
    </xf>
    <xf numFmtId="0" fontId="4" fillId="3" borderId="1" xfId="3" applyFont="1" applyBorder="1" applyAlignment="1">
      <alignment horizontal="left" vertical="top"/>
    </xf>
    <xf numFmtId="0" fontId="4" fillId="3" borderId="1" xfId="3" applyFont="1" applyBorder="1" applyAlignment="1">
      <alignment horizontal="left" vertical="top" wrapText="1"/>
    </xf>
    <xf numFmtId="0" fontId="4" fillId="3" borderId="1" xfId="3" applyFont="1" applyBorder="1" applyAlignment="1" applyProtection="1">
      <alignment horizontal="left" vertical="top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3" borderId="1" xfId="3" applyFont="1" applyBorder="1" applyAlignment="1">
      <alignment horizontal="center" vertical="center" wrapText="1"/>
    </xf>
    <xf numFmtId="0" fontId="5" fillId="3" borderId="1" xfId="3" applyFont="1" applyBorder="1" applyAlignment="1">
      <alignment horizontal="center" vertical="center"/>
    </xf>
    <xf numFmtId="0" fontId="5" fillId="2" borderId="1" xfId="2" applyFont="1" applyBorder="1" applyAlignment="1">
      <alignment horizontal="center" vertical="center" wrapText="1"/>
    </xf>
    <xf numFmtId="0" fontId="4" fillId="2" borderId="1" xfId="2" applyFont="1" applyBorder="1" applyAlignment="1" applyProtection="1">
      <alignment horizontal="center" vertical="top"/>
    </xf>
    <xf numFmtId="0" fontId="4" fillId="2" borderId="1" xfId="2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 wrapText="1"/>
    </xf>
    <xf numFmtId="0" fontId="4" fillId="2" borderId="1" xfId="2" applyFont="1" applyBorder="1" applyAlignment="1">
      <alignment horizontal="center" vertical="center" wrapText="1"/>
    </xf>
    <xf numFmtId="0" fontId="4" fillId="2" borderId="1" xfId="2" applyFont="1" applyBorder="1" applyAlignment="1">
      <alignment horizontal="center" vertical="center"/>
    </xf>
    <xf numFmtId="0" fontId="4" fillId="2" borderId="1" xfId="2" applyFont="1" applyBorder="1" applyAlignment="1">
      <alignment horizontal="center"/>
    </xf>
    <xf numFmtId="0" fontId="4" fillId="6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/>
    </xf>
    <xf numFmtId="0" fontId="4" fillId="3" borderId="1" xfId="3" applyFont="1" applyFill="1" applyBorder="1" applyAlignment="1" applyProtection="1">
      <alignment horizontal="center" vertical="top"/>
    </xf>
    <xf numFmtId="0" fontId="4" fillId="6" borderId="1" xfId="0" applyFont="1" applyFill="1" applyBorder="1"/>
    <xf numFmtId="0" fontId="4" fillId="2" borderId="1" xfId="2" applyFont="1" applyFill="1" applyBorder="1" applyAlignment="1">
      <alignment horizontal="center" vertical="top"/>
    </xf>
    <xf numFmtId="0" fontId="5" fillId="5" borderId="1" xfId="0" applyFont="1" applyFill="1" applyBorder="1"/>
    <xf numFmtId="0" fontId="4" fillId="5" borderId="1" xfId="0" applyFont="1" applyFill="1" applyBorder="1" applyAlignment="1">
      <alignment horizontal="center" vertical="top"/>
    </xf>
    <xf numFmtId="0" fontId="4" fillId="5" borderId="1" xfId="0" applyFont="1" applyFill="1" applyBorder="1" applyAlignment="1" applyProtection="1">
      <alignment horizontal="center" vertical="top"/>
    </xf>
    <xf numFmtId="0" fontId="6" fillId="9" borderId="1" xfId="0" applyFont="1" applyFill="1" applyBorder="1" applyAlignment="1">
      <alignment horizontal="center" vertical="top" wrapText="1"/>
    </xf>
    <xf numFmtId="0" fontId="0" fillId="5" borderId="1" xfId="0" applyFont="1" applyFill="1" applyBorder="1" applyAlignment="1">
      <alignment horizontal="center"/>
    </xf>
    <xf numFmtId="14" fontId="4" fillId="5" borderId="1" xfId="0" applyNumberFormat="1" applyFont="1" applyFill="1" applyBorder="1" applyAlignment="1" applyProtection="1">
      <alignment horizontal="center" vertical="top"/>
      <protection locked="0"/>
    </xf>
    <xf numFmtId="49" fontId="4" fillId="5" borderId="1" xfId="0" applyNumberFormat="1" applyFont="1" applyFill="1" applyBorder="1" applyAlignment="1" applyProtection="1">
      <alignment horizontal="center" vertical="top"/>
      <protection locked="0"/>
    </xf>
    <xf numFmtId="0" fontId="6" fillId="5" borderId="1" xfId="0" applyFont="1" applyFill="1" applyBorder="1" applyAlignment="1">
      <alignment horizontal="center" vertical="top"/>
    </xf>
    <xf numFmtId="14" fontId="6" fillId="5" borderId="1" xfId="0" applyNumberFormat="1" applyFont="1" applyFill="1" applyBorder="1" applyAlignment="1">
      <alignment horizontal="center" vertical="top"/>
    </xf>
    <xf numFmtId="0" fontId="4" fillId="5" borderId="1" xfId="6" applyFont="1" applyFill="1" applyBorder="1" applyAlignment="1" applyProtection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7" fillId="5" borderId="1" xfId="5" applyFont="1" applyFill="1" applyBorder="1" applyAlignment="1">
      <alignment horizontal="center" vertical="top" wrapText="1"/>
    </xf>
    <xf numFmtId="49" fontId="7" fillId="5" borderId="1" xfId="0" applyNumberFormat="1" applyFont="1" applyFill="1" applyBorder="1" applyAlignment="1" applyProtection="1">
      <alignment horizontal="center" vertical="top"/>
    </xf>
    <xf numFmtId="0" fontId="6" fillId="9" borderId="1" xfId="0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2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 wrapText="1"/>
    </xf>
    <xf numFmtId="14" fontId="4" fillId="6" borderId="1" xfId="0" applyNumberFormat="1" applyFont="1" applyFill="1" applyBorder="1" applyAlignment="1" applyProtection="1">
      <alignment horizontal="center" vertical="top"/>
      <protection locked="0"/>
    </xf>
    <xf numFmtId="49" fontId="4" fillId="6" borderId="1" xfId="0" applyNumberFormat="1" applyFont="1" applyFill="1" applyBorder="1" applyAlignment="1">
      <alignment horizontal="center" vertical="top"/>
    </xf>
    <xf numFmtId="0" fontId="4" fillId="6" borderId="1" xfId="0" applyFont="1" applyFill="1" applyBorder="1" applyAlignment="1" applyProtection="1">
      <alignment horizontal="center" vertical="top"/>
    </xf>
    <xf numFmtId="14" fontId="4" fillId="6" borderId="1" xfId="0" applyNumberFormat="1" applyFont="1" applyFill="1" applyBorder="1" applyAlignment="1">
      <alignment horizontal="center" vertical="top"/>
    </xf>
    <xf numFmtId="49" fontId="4" fillId="6" borderId="1" xfId="0" applyNumberFormat="1" applyFont="1" applyFill="1" applyBorder="1" applyAlignment="1" applyProtection="1">
      <alignment horizontal="center" vertical="top"/>
      <protection locked="0"/>
    </xf>
    <xf numFmtId="0" fontId="6" fillId="6" borderId="1" xfId="0" applyFont="1" applyFill="1" applyBorder="1" applyAlignment="1">
      <alignment horizontal="center" vertical="top"/>
    </xf>
    <xf numFmtId="0" fontId="4" fillId="6" borderId="1" xfId="6" applyFont="1" applyFill="1" applyBorder="1" applyAlignment="1" applyProtection="1">
      <alignment horizontal="center" vertical="top" wrapText="1"/>
    </xf>
    <xf numFmtId="0" fontId="4" fillId="6" borderId="1" xfId="6" applyFont="1" applyFill="1" applyBorder="1" applyAlignment="1" applyProtection="1">
      <alignment horizontal="center" vertical="top"/>
    </xf>
    <xf numFmtId="14" fontId="4" fillId="6" borderId="1" xfId="0" applyNumberFormat="1" applyFont="1" applyFill="1" applyBorder="1" applyAlignment="1">
      <alignment horizontal="left"/>
    </xf>
    <xf numFmtId="0" fontId="4" fillId="6" borderId="1" xfId="0" applyFont="1" applyFill="1" applyBorder="1" applyAlignment="1" applyProtection="1">
      <alignment horizontal="left" vertical="top"/>
    </xf>
    <xf numFmtId="0" fontId="6" fillId="6" borderId="1" xfId="0" applyFont="1" applyFill="1" applyBorder="1" applyAlignment="1">
      <alignment horizontal="left" vertical="top"/>
    </xf>
    <xf numFmtId="0" fontId="4" fillId="6" borderId="1" xfId="2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/>
    </xf>
    <xf numFmtId="0" fontId="6" fillId="9" borderId="1" xfId="0" applyFont="1" applyFill="1" applyBorder="1" applyAlignment="1">
      <alignment horizontal="left" vertical="top"/>
    </xf>
    <xf numFmtId="0" fontId="4" fillId="5" borderId="1" xfId="0" applyFont="1" applyFill="1" applyBorder="1" applyAlignment="1" applyProtection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left"/>
    </xf>
    <xf numFmtId="49" fontId="4" fillId="5" borderId="1" xfId="0" applyNumberFormat="1" applyFont="1" applyFill="1" applyBorder="1" applyAlignment="1" applyProtection="1">
      <alignment horizontal="left" vertical="top"/>
      <protection locked="0"/>
    </xf>
    <xf numFmtId="0" fontId="4" fillId="5" borderId="1" xfId="0" applyFont="1" applyFill="1" applyBorder="1" applyAlignment="1">
      <alignment horizontal="center" vertical="center"/>
    </xf>
    <xf numFmtId="0" fontId="5" fillId="2" borderId="3" xfId="2" applyFont="1" applyBorder="1" applyAlignment="1">
      <alignment horizontal="center" vertical="center" wrapText="1"/>
    </xf>
    <xf numFmtId="0" fontId="4" fillId="2" borderId="3" xfId="2" applyFont="1" applyBorder="1" applyAlignment="1" applyProtection="1">
      <alignment horizontal="center" vertical="top"/>
    </xf>
    <xf numFmtId="0" fontId="6" fillId="9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14" fontId="4" fillId="5" borderId="2" xfId="0" applyNumberFormat="1" applyFont="1" applyFill="1" applyBorder="1" applyAlignment="1" applyProtection="1">
      <alignment horizontal="center" vertical="top"/>
      <protection locked="0"/>
    </xf>
    <xf numFmtId="49" fontId="4" fillId="5" borderId="1" xfId="0" applyNumberFormat="1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/>
    </xf>
    <xf numFmtId="0" fontId="4" fillId="2" borderId="1" xfId="4" applyFont="1" applyFill="1" applyBorder="1" applyAlignment="1">
      <alignment horizontal="center"/>
    </xf>
    <xf numFmtId="0" fontId="6" fillId="9" borderId="2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center" vertical="center"/>
    </xf>
    <xf numFmtId="14" fontId="4" fillId="6" borderId="1" xfId="0" applyNumberFormat="1" applyFont="1" applyFill="1" applyBorder="1" applyAlignment="1" applyProtection="1">
      <alignment horizontal="center" vertical="center"/>
      <protection locked="0"/>
    </xf>
    <xf numFmtId="0" fontId="4" fillId="6" borderId="3" xfId="0" applyFont="1" applyFill="1" applyBorder="1" applyAlignment="1">
      <alignment horizontal="center" vertical="top"/>
    </xf>
    <xf numFmtId="0" fontId="4" fillId="3" borderId="1" xfId="4" applyFont="1" applyFill="1" applyBorder="1" applyAlignment="1">
      <alignment horizontal="center"/>
    </xf>
    <xf numFmtId="14" fontId="4" fillId="2" borderId="1" xfId="2" applyNumberFormat="1" applyFont="1" applyBorder="1" applyAlignment="1" applyProtection="1">
      <alignment horizontal="center" vertical="top"/>
      <protection locked="0"/>
    </xf>
    <xf numFmtId="0" fontId="4" fillId="2" borderId="1" xfId="2" applyFont="1" applyBorder="1" applyAlignment="1">
      <alignment horizontal="left" vertical="top"/>
    </xf>
    <xf numFmtId="0" fontId="6" fillId="5" borderId="2" xfId="0" applyFont="1" applyFill="1" applyBorder="1" applyAlignment="1">
      <alignment horizontal="left" vertical="top"/>
    </xf>
    <xf numFmtId="0" fontId="4" fillId="6" borderId="1" xfId="2" applyFont="1" applyFill="1" applyBorder="1" applyAlignment="1" applyProtection="1">
      <alignment horizontal="left" vertical="top" wrapText="1"/>
    </xf>
    <xf numFmtId="14" fontId="4" fillId="6" borderId="1" xfId="2" applyNumberFormat="1" applyFont="1" applyFill="1" applyBorder="1" applyAlignment="1" applyProtection="1">
      <alignment horizontal="center" vertical="top"/>
    </xf>
    <xf numFmtId="0" fontId="4" fillId="6" borderId="1" xfId="2" applyFont="1" applyFill="1" applyBorder="1" applyAlignment="1" applyProtection="1">
      <alignment horizontal="center" vertical="top"/>
    </xf>
    <xf numFmtId="0" fontId="4" fillId="6" borderId="1" xfId="3" applyFont="1" applyFill="1" applyBorder="1" applyAlignment="1">
      <alignment horizontal="center" vertical="top"/>
    </xf>
    <xf numFmtId="0" fontId="4" fillId="6" borderId="1" xfId="2" applyFont="1" applyFill="1" applyBorder="1" applyAlignment="1" applyProtection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7" fillId="6" borderId="1" xfId="5" applyFont="1" applyFill="1" applyBorder="1" applyAlignment="1">
      <alignment horizontal="center" vertical="center" wrapText="1"/>
    </xf>
    <xf numFmtId="14" fontId="6" fillId="7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4" fillId="3" borderId="1" xfId="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ont="1" applyFill="1" applyBorder="1"/>
    <xf numFmtId="0" fontId="4" fillId="2" borderId="1" xfId="2" applyFont="1" applyFill="1" applyBorder="1" applyAlignment="1" applyProtection="1">
      <alignment horizontal="center" vertical="top"/>
    </xf>
    <xf numFmtId="0" fontId="4" fillId="2" borderId="1" xfId="2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14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3" borderId="1" xfId="3" applyFont="1" applyBorder="1" applyAlignment="1">
      <alignment horizontal="left" vertical="center" wrapText="1"/>
    </xf>
    <xf numFmtId="14" fontId="4" fillId="3" borderId="1" xfId="3" applyNumberFormat="1" applyFont="1" applyBorder="1" applyAlignment="1">
      <alignment horizontal="left" vertical="center" wrapText="1"/>
    </xf>
    <xf numFmtId="0" fontId="4" fillId="3" borderId="1" xfId="3" applyFont="1" applyBorder="1" applyAlignment="1">
      <alignment horizontal="center" vertical="center" wrapText="1"/>
    </xf>
    <xf numFmtId="0" fontId="4" fillId="6" borderId="1" xfId="0" applyFont="1" applyFill="1" applyBorder="1" applyAlignment="1"/>
    <xf numFmtId="0" fontId="4" fillId="6" borderId="1" xfId="0" applyFont="1" applyFill="1" applyBorder="1" applyAlignment="1">
      <alignment vertical="center" wrapText="1"/>
    </xf>
    <xf numFmtId="14" fontId="4" fillId="6" borderId="1" xfId="0" applyNumberFormat="1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top" wrapText="1"/>
    </xf>
    <xf numFmtId="14" fontId="4" fillId="6" borderId="1" xfId="0" applyNumberFormat="1" applyFont="1" applyFill="1" applyBorder="1" applyAlignment="1" applyProtection="1">
      <alignment horizontal="left" vertical="top"/>
      <protection locked="0"/>
    </xf>
    <xf numFmtId="0" fontId="7" fillId="7" borderId="1" xfId="0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center" vertical="center"/>
    </xf>
    <xf numFmtId="0" fontId="4" fillId="2" borderId="1" xfId="2" applyFont="1" applyBorder="1" applyAlignment="1">
      <alignment horizontal="left"/>
    </xf>
    <xf numFmtId="0" fontId="4" fillId="5" borderId="1" xfId="0" applyFont="1" applyFill="1" applyBorder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 applyProtection="1">
      <alignment horizontal="center" vertical="top"/>
      <protection locked="0"/>
    </xf>
    <xf numFmtId="0" fontId="4" fillId="5" borderId="1" xfId="0" applyFont="1" applyFill="1" applyBorder="1" applyAlignment="1">
      <alignment horizontal="left" vertical="top" wrapText="1"/>
    </xf>
    <xf numFmtId="0" fontId="4" fillId="2" borderId="3" xfId="2" applyFont="1" applyBorder="1" applyAlignment="1">
      <alignment horizontal="center" vertical="top"/>
    </xf>
    <xf numFmtId="49" fontId="4" fillId="2" borderId="1" xfId="2" applyNumberFormat="1" applyFont="1" applyBorder="1" applyAlignment="1">
      <alignment horizontal="center" vertical="top"/>
    </xf>
    <xf numFmtId="49" fontId="4" fillId="6" borderId="1" xfId="0" applyNumberFormat="1" applyFont="1" applyFill="1" applyBorder="1" applyAlignment="1" applyProtection="1">
      <alignment horizontal="left"/>
      <protection locked="0"/>
    </xf>
    <xf numFmtId="0" fontId="4" fillId="6" borderId="2" xfId="0" applyFont="1" applyFill="1" applyBorder="1" applyAlignment="1">
      <alignment horizontal="left" vertical="top"/>
    </xf>
    <xf numFmtId="0" fontId="4" fillId="6" borderId="1" xfId="0" applyFont="1" applyFill="1" applyBorder="1" applyAlignment="1" applyProtection="1">
      <alignment horizontal="center" vertical="top"/>
      <protection locked="0"/>
    </xf>
    <xf numFmtId="0" fontId="6" fillId="7" borderId="0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top"/>
    </xf>
    <xf numFmtId="14" fontId="6" fillId="6" borderId="2" xfId="0" applyNumberFormat="1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left"/>
    </xf>
    <xf numFmtId="0" fontId="4" fillId="6" borderId="2" xfId="0" applyFont="1" applyFill="1" applyBorder="1" applyAlignment="1">
      <alignment horizontal="left" vertical="top" wrapText="1"/>
    </xf>
    <xf numFmtId="0" fontId="4" fillId="3" borderId="5" xfId="3" applyFont="1" applyBorder="1" applyAlignment="1">
      <alignment horizontal="center" vertical="top"/>
    </xf>
    <xf numFmtId="0" fontId="4" fillId="10" borderId="1" xfId="0" applyFont="1" applyFill="1" applyBorder="1" applyAlignment="1">
      <alignment vertical="top"/>
    </xf>
    <xf numFmtId="0" fontId="5" fillId="11" borderId="3" xfId="4" applyFont="1" applyFill="1" applyBorder="1" applyAlignment="1">
      <alignment horizontal="center" vertical="center" wrapText="1"/>
    </xf>
    <xf numFmtId="0" fontId="5" fillId="11" borderId="1" xfId="4" applyFont="1" applyFill="1" applyBorder="1" applyAlignment="1">
      <alignment horizontal="center" vertical="center" wrapText="1"/>
    </xf>
    <xf numFmtId="0" fontId="5" fillId="10" borderId="1" xfId="4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vertical="top"/>
    </xf>
    <xf numFmtId="0" fontId="4" fillId="10" borderId="3" xfId="0" applyFont="1" applyFill="1" applyBorder="1" applyAlignment="1">
      <alignment horizontal="center" vertical="top"/>
    </xf>
    <xf numFmtId="0" fontId="6" fillId="12" borderId="1" xfId="0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center" vertical="top"/>
    </xf>
    <xf numFmtId="14" fontId="4" fillId="10" borderId="1" xfId="0" applyNumberFormat="1" applyFont="1" applyFill="1" applyBorder="1" applyAlignment="1" applyProtection="1">
      <alignment horizontal="center" vertical="top"/>
      <protection locked="0"/>
    </xf>
    <xf numFmtId="0" fontId="6" fillId="12" borderId="2" xfId="0" applyFont="1" applyFill="1" applyBorder="1" applyAlignment="1">
      <alignment horizontal="left" vertical="top"/>
    </xf>
    <xf numFmtId="0" fontId="4" fillId="11" borderId="1" xfId="4" applyFont="1" applyFill="1" applyBorder="1" applyAlignment="1" applyProtection="1">
      <alignment horizontal="center" vertical="top"/>
    </xf>
    <xf numFmtId="0" fontId="4" fillId="10" borderId="1" xfId="4" applyFont="1" applyFill="1" applyBorder="1" applyAlignment="1">
      <alignment horizontal="center" vertical="top"/>
    </xf>
    <xf numFmtId="0" fontId="4" fillId="10" borderId="1" xfId="4" applyFont="1" applyFill="1" applyBorder="1" applyAlignment="1">
      <alignment horizontal="center" vertical="center"/>
    </xf>
    <xf numFmtId="0" fontId="4" fillId="11" borderId="1" xfId="4" applyFont="1" applyFill="1" applyBorder="1" applyAlignment="1">
      <alignment horizontal="center" vertical="top"/>
    </xf>
    <xf numFmtId="0" fontId="4" fillId="10" borderId="3" xfId="3" applyFont="1" applyFill="1" applyBorder="1" applyAlignment="1">
      <alignment horizontal="center" vertical="center"/>
    </xf>
    <xf numFmtId="0" fontId="4" fillId="10" borderId="0" xfId="3" applyFont="1" applyFill="1" applyBorder="1" applyAlignment="1">
      <alignment horizontal="center" vertical="center" wrapText="1"/>
    </xf>
    <xf numFmtId="0" fontId="4" fillId="10" borderId="1" xfId="3" applyFont="1" applyFill="1" applyBorder="1" applyAlignment="1">
      <alignment horizontal="center" vertical="center" wrapText="1"/>
    </xf>
    <xf numFmtId="0" fontId="4" fillId="10" borderId="2" xfId="3" applyFont="1" applyFill="1" applyBorder="1" applyAlignment="1">
      <alignment horizontal="left" vertical="top" wrapText="1"/>
    </xf>
    <xf numFmtId="0" fontId="4" fillId="11" borderId="1" xfId="4" applyFont="1" applyFill="1" applyBorder="1" applyAlignment="1">
      <alignment horizontal="center"/>
    </xf>
    <xf numFmtId="0" fontId="0" fillId="10" borderId="1" xfId="0" applyFill="1" applyBorder="1"/>
    <xf numFmtId="49" fontId="4" fillId="10" borderId="1" xfId="0" applyNumberFormat="1" applyFont="1" applyFill="1" applyBorder="1" applyAlignment="1" applyProtection="1">
      <alignment horizontal="center" vertical="top"/>
      <protection locked="0"/>
    </xf>
    <xf numFmtId="0" fontId="4" fillId="11" borderId="1" xfId="4" applyFont="1" applyFill="1" applyBorder="1" applyAlignment="1">
      <alignment horizontal="center" vertical="top" wrapText="1"/>
    </xf>
    <xf numFmtId="0" fontId="6" fillId="10" borderId="1" xfId="0" applyFont="1" applyFill="1" applyBorder="1" applyAlignment="1">
      <alignment horizontal="center" vertical="top"/>
    </xf>
    <xf numFmtId="0" fontId="6" fillId="10" borderId="1" xfId="0" applyFont="1" applyFill="1" applyBorder="1" applyAlignment="1">
      <alignment horizontal="left" vertical="top"/>
    </xf>
    <xf numFmtId="0" fontId="4" fillId="11" borderId="1" xfId="4" applyFont="1" applyFill="1" applyBorder="1" applyAlignment="1">
      <alignment horizontal="center" vertical="center"/>
    </xf>
    <xf numFmtId="14" fontId="6" fillId="10" borderId="1" xfId="0" applyNumberFormat="1" applyFont="1" applyFill="1" applyBorder="1" applyAlignment="1">
      <alignment horizontal="center" vertical="top"/>
    </xf>
    <xf numFmtId="0" fontId="4" fillId="11" borderId="3" xfId="2" applyFont="1" applyFill="1" applyBorder="1" applyAlignment="1">
      <alignment horizontal="center" vertical="top"/>
    </xf>
    <xf numFmtId="0" fontId="4" fillId="10" borderId="1" xfId="0" applyFont="1" applyFill="1" applyBorder="1" applyAlignment="1">
      <alignment horizontal="center" vertical="top" wrapText="1"/>
    </xf>
    <xf numFmtId="14" fontId="4" fillId="10" borderId="1" xfId="0" applyNumberFormat="1" applyFont="1" applyFill="1" applyBorder="1" applyAlignment="1" applyProtection="1">
      <alignment horizontal="center" vertical="top"/>
    </xf>
    <xf numFmtId="0" fontId="4" fillId="10" borderId="1" xfId="0" applyFont="1" applyFill="1" applyBorder="1" applyAlignment="1">
      <alignment horizontal="left" vertical="top" wrapText="1"/>
    </xf>
    <xf numFmtId="0" fontId="0" fillId="10" borderId="1" xfId="0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/>
    </xf>
    <xf numFmtId="0" fontId="4" fillId="10" borderId="1" xfId="0" applyFont="1" applyFill="1" applyBorder="1"/>
    <xf numFmtId="0" fontId="4" fillId="10" borderId="4" xfId="0" applyFont="1" applyFill="1" applyBorder="1" applyAlignment="1">
      <alignment horizontal="center" vertical="top"/>
    </xf>
    <xf numFmtId="0" fontId="6" fillId="12" borderId="4" xfId="0" applyFont="1" applyFill="1" applyBorder="1" applyAlignment="1">
      <alignment horizontal="center" vertical="top" wrapText="1"/>
    </xf>
    <xf numFmtId="0" fontId="6" fillId="12" borderId="1" xfId="0" applyFont="1" applyFill="1" applyBorder="1" applyAlignment="1">
      <alignment horizontal="left" vertical="top"/>
    </xf>
    <xf numFmtId="0" fontId="4" fillId="10" borderId="3" xfId="2" applyFont="1" applyFill="1" applyBorder="1" applyAlignment="1">
      <alignment horizontal="center" vertical="top"/>
    </xf>
    <xf numFmtId="0" fontId="6" fillId="12" borderId="1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left"/>
    </xf>
    <xf numFmtId="0" fontId="4" fillId="10" borderId="2" xfId="0" applyFont="1" applyFill="1" applyBorder="1" applyAlignment="1" applyProtection="1">
      <alignment horizontal="left" vertical="top"/>
    </xf>
    <xf numFmtId="0" fontId="4" fillId="11" borderId="1" xfId="4" applyFont="1" applyFill="1" applyBorder="1" applyAlignment="1" applyProtection="1">
      <alignment horizontal="center" vertical="center"/>
    </xf>
    <xf numFmtId="0" fontId="4" fillId="11" borderId="1" xfId="4" applyFont="1" applyFill="1" applyBorder="1" applyAlignment="1">
      <alignment horizontal="center" vertical="center" wrapText="1"/>
    </xf>
    <xf numFmtId="0" fontId="4" fillId="10" borderId="1" xfId="0" applyFont="1" applyFill="1" applyBorder="1" applyAlignment="1" applyProtection="1">
      <alignment horizontal="left" vertical="top"/>
    </xf>
    <xf numFmtId="0" fontId="4" fillId="11" borderId="0" xfId="2" applyFont="1" applyFill="1" applyBorder="1" applyAlignment="1">
      <alignment horizontal="center" vertical="top"/>
    </xf>
    <xf numFmtId="0" fontId="6" fillId="12" borderId="6" xfId="0" applyFont="1" applyFill="1" applyBorder="1" applyAlignment="1">
      <alignment horizontal="center" vertical="top" wrapText="1"/>
    </xf>
    <xf numFmtId="0" fontId="4" fillId="10" borderId="6" xfId="0" applyFont="1" applyFill="1" applyBorder="1" applyAlignment="1">
      <alignment horizontal="center" vertical="top"/>
    </xf>
    <xf numFmtId="14" fontId="4" fillId="10" borderId="6" xfId="0" applyNumberFormat="1" applyFont="1" applyFill="1" applyBorder="1" applyAlignment="1" applyProtection="1">
      <alignment horizontal="center" vertical="top"/>
      <protection locked="0"/>
    </xf>
    <xf numFmtId="0" fontId="6" fillId="12" borderId="6" xfId="0" applyFont="1" applyFill="1" applyBorder="1" applyAlignment="1">
      <alignment horizontal="left" vertical="top"/>
    </xf>
    <xf numFmtId="0" fontId="4" fillId="11" borderId="6" xfId="4" applyFont="1" applyFill="1" applyBorder="1" applyAlignment="1">
      <alignment horizontal="center" vertical="center" wrapText="1"/>
    </xf>
    <xf numFmtId="0" fontId="4" fillId="10" borderId="6" xfId="4" applyFont="1" applyFill="1" applyBorder="1" applyAlignment="1">
      <alignment horizontal="center" vertical="top"/>
    </xf>
    <xf numFmtId="0" fontId="4" fillId="10" borderId="6" xfId="4" applyFont="1" applyFill="1" applyBorder="1" applyAlignment="1">
      <alignment horizontal="center" vertical="center"/>
    </xf>
    <xf numFmtId="0" fontId="7" fillId="10" borderId="1" xfId="5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14" fontId="4" fillId="10" borderId="1" xfId="0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 applyProtection="1">
      <alignment horizontal="left"/>
      <protection locked="0"/>
    </xf>
    <xf numFmtId="0" fontId="4" fillId="10" borderId="0" xfId="0" applyFont="1" applyFill="1" applyBorder="1" applyAlignment="1">
      <alignment horizontal="center" vertical="top"/>
    </xf>
    <xf numFmtId="49" fontId="4" fillId="10" borderId="1" xfId="0" applyNumberFormat="1" applyFont="1" applyFill="1" applyBorder="1" applyAlignment="1">
      <alignment horizontal="center" vertical="top"/>
    </xf>
    <xf numFmtId="0" fontId="4" fillId="10" borderId="1" xfId="6" applyFont="1" applyFill="1" applyBorder="1" applyAlignment="1" applyProtection="1">
      <alignment horizontal="center" vertical="top" wrapText="1"/>
    </xf>
    <xf numFmtId="0" fontId="4" fillId="10" borderId="2" xfId="0" applyFont="1" applyFill="1" applyBorder="1" applyAlignment="1">
      <alignment horizontal="left" vertical="top"/>
    </xf>
    <xf numFmtId="49" fontId="7" fillId="10" borderId="1" xfId="0" applyNumberFormat="1" applyFont="1" applyFill="1" applyBorder="1" applyAlignment="1" applyProtection="1">
      <alignment horizontal="center" vertical="top"/>
      <protection locked="0"/>
    </xf>
    <xf numFmtId="0" fontId="4" fillId="10" borderId="2" xfId="0" applyFont="1" applyFill="1" applyBorder="1" applyAlignment="1" applyProtection="1">
      <alignment horizontal="left" vertical="top"/>
      <protection locked="0"/>
    </xf>
    <xf numFmtId="0" fontId="6" fillId="10" borderId="3" xfId="0" applyFont="1" applyFill="1" applyBorder="1" applyAlignment="1">
      <alignment horizontal="center" vertical="top" wrapText="1"/>
    </xf>
    <xf numFmtId="0" fontId="4" fillId="11" borderId="1" xfId="2" applyFont="1" applyFill="1" applyBorder="1" applyAlignment="1">
      <alignment horizontal="center" vertical="top" wrapText="1"/>
    </xf>
    <xf numFmtId="0" fontId="4" fillId="11" borderId="1" xfId="2" applyFont="1" applyFill="1" applyBorder="1" applyAlignment="1">
      <alignment horizontal="center" vertical="top"/>
    </xf>
    <xf numFmtId="14" fontId="4" fillId="11" borderId="1" xfId="2" applyNumberFormat="1" applyFont="1" applyFill="1" applyBorder="1" applyAlignment="1">
      <alignment horizontal="center" vertical="top" wrapText="1"/>
    </xf>
    <xf numFmtId="0" fontId="4" fillId="11" borderId="2" xfId="2" applyFont="1" applyFill="1" applyBorder="1" applyAlignment="1">
      <alignment horizontal="left" vertical="top" wrapText="1"/>
    </xf>
    <xf numFmtId="14" fontId="0" fillId="5" borderId="1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14" fontId="4" fillId="5" borderId="1" xfId="0" applyNumberFormat="1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14" fontId="4" fillId="10" borderId="1" xfId="0" applyNumberFormat="1" applyFont="1" applyFill="1" applyBorder="1" applyAlignment="1" applyProtection="1">
      <alignment horizontal="center" vertical="center"/>
      <protection locked="0"/>
    </xf>
    <xf numFmtId="14" fontId="4" fillId="10" borderId="1" xfId="0" applyNumberFormat="1" applyFont="1" applyFill="1" applyBorder="1" applyAlignment="1">
      <alignment horizontal="center"/>
    </xf>
    <xf numFmtId="0" fontId="4" fillId="10" borderId="2" xfId="0" applyFont="1" applyFill="1" applyBorder="1"/>
    <xf numFmtId="14" fontId="4" fillId="10" borderId="1" xfId="3" applyNumberFormat="1" applyFont="1" applyFill="1" applyBorder="1" applyAlignment="1">
      <alignment horizontal="center" vertical="center" wrapText="1"/>
    </xf>
    <xf numFmtId="14" fontId="4" fillId="10" borderId="1" xfId="0" applyNumberFormat="1" applyFont="1" applyFill="1" applyBorder="1" applyAlignment="1">
      <alignment horizontal="center" vertical="top"/>
    </xf>
    <xf numFmtId="49" fontId="5" fillId="11" borderId="1" xfId="4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/>
    </xf>
  </cellXfs>
  <cellStyles count="8">
    <cellStyle name="20% — акцент1" xfId="2" builtinId="30"/>
    <cellStyle name="20% — акцент2" xfId="3" builtinId="34"/>
    <cellStyle name="20% — акцент3" xfId="4" builtinId="38"/>
    <cellStyle name="Вывод" xfId="5" builtinId="21"/>
    <cellStyle name="Обычный" xfId="0" builtinId="0"/>
    <cellStyle name="Обычный 2" xfId="1"/>
    <cellStyle name="Обычный 3" xfId="6"/>
    <cellStyle name="Обычный 4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86;\&#1086;&#1083;&#1080;&#1084;&#1087;&#1080;&#1072;&#1076;&#1072;%20&#1088;&#1086;&#1076;&#1085;&#1099;&#1093;%20&#1103;&#1079;&#1099;&#1082;&#1086;&#1074;\&#1088;&#1072;&#1073;&#1086;&#1095;&#1072;&#1103;%20&#1086;&#1073;&#1097;&#1072;&#1103;%20&#1073;&#1072;&#1079;&#1072;%20&#1091;&#1095;&#1072;&#1089;&#1090;&#1085;&#1080;&#1082;&#1086;&#1074;%20&#1084;&#1091;&#1085;&#1080;&#1094;&#1080;&#1087;&#1072;&#1083;&#1100;&#1085;.%20&#1101;&#1090;&#1072;&#1087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3700.15331\p&#1086;&#1076;&#1085;&#1086;&#1081;%20&#1103;&#1079;&#1099;&#1082;%20&#1084;&#1091;&#1085;.&#1101;&#1090;&#1072;&#1087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зыки"/>
      <sheetName val="Проверки"/>
      <sheetName val="Литература"/>
      <sheetName val="история Дагестана"/>
    </sheetNames>
    <sheetDataSet>
      <sheetData sheetId="0"/>
      <sheetData sheetId="1">
        <row r="1">
          <cell r="B1" t="str">
            <v>Женский</v>
          </cell>
          <cell r="F1" t="str">
            <v>Победитель</v>
          </cell>
        </row>
        <row r="2">
          <cell r="B2" t="str">
            <v>Мужской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80" zoomScaleNormal="75" zoomScaleSheetLayoutView="80" workbookViewId="0">
      <selection activeCell="L8" sqref="L8"/>
    </sheetView>
  </sheetViews>
  <sheetFormatPr defaultRowHeight="15" x14ac:dyDescent="0.25"/>
  <cols>
    <col min="1" max="1" width="6.7109375" customWidth="1"/>
    <col min="2" max="2" width="23.140625" style="8" customWidth="1"/>
    <col min="3" max="3" width="18.42578125" style="8" customWidth="1"/>
    <col min="4" max="4" width="13.140625" style="8" bestFit="1" customWidth="1"/>
    <col min="5" max="5" width="17.7109375" style="8" bestFit="1" customWidth="1"/>
    <col min="6" max="6" width="9.28515625" style="8" bestFit="1" customWidth="1"/>
    <col min="7" max="7" width="14.85546875" style="2" customWidth="1"/>
    <col min="8" max="8" width="49.140625" customWidth="1"/>
    <col min="9" max="9" width="10.42578125" style="2" customWidth="1"/>
    <col min="10" max="10" width="15.7109375" style="8" customWidth="1"/>
    <col min="11" max="11" width="16.5703125" style="92" customWidth="1"/>
    <col min="12" max="12" width="12.42578125" style="2" customWidth="1"/>
  </cols>
  <sheetData>
    <row r="1" spans="1:12" ht="31.5" customHeight="1" x14ac:dyDescent="0.25">
      <c r="A1" s="28" t="s">
        <v>224</v>
      </c>
      <c r="B1" s="12" t="s">
        <v>10</v>
      </c>
      <c r="C1" s="12" t="s">
        <v>0</v>
      </c>
      <c r="D1" s="12" t="s">
        <v>1</v>
      </c>
      <c r="E1" s="12" t="s">
        <v>2</v>
      </c>
      <c r="F1" s="12" t="s">
        <v>3</v>
      </c>
      <c r="G1" s="12" t="s">
        <v>4</v>
      </c>
      <c r="H1" s="12" t="s">
        <v>5</v>
      </c>
      <c r="I1" s="66" t="s">
        <v>6</v>
      </c>
      <c r="J1" s="12" t="s">
        <v>8</v>
      </c>
      <c r="K1" s="12" t="s">
        <v>289</v>
      </c>
      <c r="L1" s="12" t="s">
        <v>7</v>
      </c>
    </row>
    <row r="2" spans="1:12" x14ac:dyDescent="0.25">
      <c r="A2" s="32">
        <v>1</v>
      </c>
      <c r="B2" s="73" t="s">
        <v>239</v>
      </c>
      <c r="C2" s="41" t="s">
        <v>246</v>
      </c>
      <c r="D2" s="41" t="s">
        <v>292</v>
      </c>
      <c r="E2" s="41" t="s">
        <v>241</v>
      </c>
      <c r="F2" s="65" t="s">
        <v>23</v>
      </c>
      <c r="G2" s="42">
        <v>38116</v>
      </c>
      <c r="H2" s="63" t="s">
        <v>243</v>
      </c>
      <c r="I2" s="14">
        <v>9</v>
      </c>
      <c r="J2" s="14" t="s">
        <v>9</v>
      </c>
      <c r="K2" s="17">
        <v>53</v>
      </c>
      <c r="L2" s="13" t="s">
        <v>298</v>
      </c>
    </row>
    <row r="3" spans="1:12" x14ac:dyDescent="0.25">
      <c r="A3" s="98">
        <f>A2+1</f>
        <v>2</v>
      </c>
      <c r="B3" s="27" t="s">
        <v>265</v>
      </c>
      <c r="C3" s="98" t="s">
        <v>266</v>
      </c>
      <c r="D3" s="98" t="s">
        <v>267</v>
      </c>
      <c r="E3" s="98" t="s">
        <v>199</v>
      </c>
      <c r="F3" s="98" t="s">
        <v>23</v>
      </c>
      <c r="G3" s="97">
        <v>37876</v>
      </c>
      <c r="H3" s="96" t="s">
        <v>268</v>
      </c>
      <c r="I3" s="98">
        <v>9</v>
      </c>
      <c r="J3" s="27" t="s">
        <v>9</v>
      </c>
      <c r="K3" s="95">
        <v>48.5</v>
      </c>
      <c r="L3" s="94" t="s">
        <v>299</v>
      </c>
    </row>
    <row r="4" spans="1:12" x14ac:dyDescent="0.25">
      <c r="A4" s="98">
        <f t="shared" ref="A4:A26" si="0">A3+1</f>
        <v>3</v>
      </c>
      <c r="B4" s="29" t="s">
        <v>146</v>
      </c>
      <c r="C4" s="29" t="s">
        <v>92</v>
      </c>
      <c r="D4" s="31" t="s">
        <v>93</v>
      </c>
      <c r="E4" s="31" t="s">
        <v>32</v>
      </c>
      <c r="F4" s="29" t="s">
        <v>23</v>
      </c>
      <c r="G4" s="33">
        <v>38493</v>
      </c>
      <c r="H4" s="59" t="s">
        <v>94</v>
      </c>
      <c r="I4" s="116">
        <v>9</v>
      </c>
      <c r="J4" s="14" t="s">
        <v>9</v>
      </c>
      <c r="K4" s="17">
        <v>46</v>
      </c>
      <c r="L4" s="13" t="s">
        <v>299</v>
      </c>
    </row>
    <row r="5" spans="1:12" x14ac:dyDescent="0.25">
      <c r="A5" s="98">
        <f t="shared" si="0"/>
        <v>4</v>
      </c>
      <c r="B5" s="29" t="s">
        <v>230</v>
      </c>
      <c r="C5" s="31" t="s">
        <v>65</v>
      </c>
      <c r="D5" s="31" t="s">
        <v>66</v>
      </c>
      <c r="E5" s="31" t="s">
        <v>67</v>
      </c>
      <c r="F5" s="29" t="s">
        <v>23</v>
      </c>
      <c r="G5" s="33">
        <v>38580</v>
      </c>
      <c r="H5" s="59" t="s">
        <v>68</v>
      </c>
      <c r="I5" s="14">
        <v>9</v>
      </c>
      <c r="J5" s="14" t="s">
        <v>9</v>
      </c>
      <c r="K5" s="17">
        <v>46</v>
      </c>
      <c r="L5" s="13" t="s">
        <v>299</v>
      </c>
    </row>
    <row r="6" spans="1:12" x14ac:dyDescent="0.25">
      <c r="A6" s="98">
        <f t="shared" si="0"/>
        <v>5</v>
      </c>
      <c r="B6" s="29" t="s">
        <v>235</v>
      </c>
      <c r="C6" s="31" t="s">
        <v>90</v>
      </c>
      <c r="D6" s="31" t="s">
        <v>91</v>
      </c>
      <c r="E6" s="31" t="s">
        <v>67</v>
      </c>
      <c r="F6" s="29" t="s">
        <v>23</v>
      </c>
      <c r="G6" s="33"/>
      <c r="H6" s="59" t="s">
        <v>212</v>
      </c>
      <c r="I6" s="17">
        <v>9</v>
      </c>
      <c r="J6" s="14" t="s">
        <v>9</v>
      </c>
      <c r="K6" s="17">
        <v>43.5</v>
      </c>
      <c r="L6" s="13" t="s">
        <v>299</v>
      </c>
    </row>
    <row r="7" spans="1:12" x14ac:dyDescent="0.25">
      <c r="A7" s="98">
        <f t="shared" si="0"/>
        <v>6</v>
      </c>
      <c r="B7" s="29" t="s">
        <v>34</v>
      </c>
      <c r="C7" s="31" t="s">
        <v>35</v>
      </c>
      <c r="D7" s="31" t="s">
        <v>36</v>
      </c>
      <c r="E7" s="31" t="s">
        <v>294</v>
      </c>
      <c r="F7" s="29" t="s">
        <v>23</v>
      </c>
      <c r="G7" s="192">
        <v>38231</v>
      </c>
      <c r="H7" s="59" t="s">
        <v>38</v>
      </c>
      <c r="I7" s="13">
        <v>9</v>
      </c>
      <c r="J7" s="14" t="s">
        <v>9</v>
      </c>
      <c r="K7" s="17">
        <v>42.5</v>
      </c>
      <c r="L7" s="13" t="s">
        <v>299</v>
      </c>
    </row>
    <row r="8" spans="1:12" x14ac:dyDescent="0.25">
      <c r="A8" s="98">
        <f t="shared" si="0"/>
        <v>7</v>
      </c>
      <c r="B8" s="27" t="s">
        <v>225</v>
      </c>
      <c r="C8" s="31" t="s">
        <v>14</v>
      </c>
      <c r="D8" s="31" t="s">
        <v>15</v>
      </c>
      <c r="E8" s="31" t="s">
        <v>16</v>
      </c>
      <c r="F8" s="29" t="s">
        <v>17</v>
      </c>
      <c r="G8" s="33">
        <v>38370</v>
      </c>
      <c r="H8" s="59" t="s">
        <v>18</v>
      </c>
      <c r="I8" s="13">
        <v>9</v>
      </c>
      <c r="J8" s="14" t="s">
        <v>9</v>
      </c>
      <c r="K8" s="17">
        <v>42</v>
      </c>
      <c r="L8" s="13" t="s">
        <v>299</v>
      </c>
    </row>
    <row r="9" spans="1:12" x14ac:dyDescent="0.25">
      <c r="A9" s="98">
        <f t="shared" si="0"/>
        <v>8</v>
      </c>
      <c r="B9" s="29" t="s">
        <v>69</v>
      </c>
      <c r="C9" s="34" t="s">
        <v>70</v>
      </c>
      <c r="D9" s="31" t="s">
        <v>71</v>
      </c>
      <c r="E9" s="31" t="s">
        <v>67</v>
      </c>
      <c r="F9" s="29" t="s">
        <v>23</v>
      </c>
      <c r="G9" s="33" t="s">
        <v>72</v>
      </c>
      <c r="H9" s="59" t="s">
        <v>211</v>
      </c>
      <c r="I9" s="16">
        <v>9</v>
      </c>
      <c r="J9" s="14" t="s">
        <v>9</v>
      </c>
      <c r="K9" s="17">
        <v>41</v>
      </c>
      <c r="L9" s="13"/>
    </row>
    <row r="10" spans="1:12" x14ac:dyDescent="0.25">
      <c r="A10" s="98">
        <f t="shared" si="0"/>
        <v>9</v>
      </c>
      <c r="B10" s="29" t="s">
        <v>47</v>
      </c>
      <c r="C10" s="35" t="s">
        <v>48</v>
      </c>
      <c r="D10" s="31" t="s">
        <v>49</v>
      </c>
      <c r="E10" s="31" t="s">
        <v>50</v>
      </c>
      <c r="F10" s="29" t="s">
        <v>23</v>
      </c>
      <c r="G10" s="36">
        <v>38139</v>
      </c>
      <c r="H10" s="62" t="s">
        <v>51</v>
      </c>
      <c r="I10" s="14">
        <v>9</v>
      </c>
      <c r="J10" s="14" t="s">
        <v>9</v>
      </c>
      <c r="K10" s="17">
        <v>41</v>
      </c>
      <c r="L10" s="13"/>
    </row>
    <row r="11" spans="1:12" ht="30" x14ac:dyDescent="0.25">
      <c r="A11" s="98">
        <f t="shared" si="0"/>
        <v>10</v>
      </c>
      <c r="B11" s="27" t="s">
        <v>217</v>
      </c>
      <c r="C11" s="41" t="s">
        <v>214</v>
      </c>
      <c r="D11" s="41" t="s">
        <v>182</v>
      </c>
      <c r="E11" s="41" t="s">
        <v>215</v>
      </c>
      <c r="F11" s="29" t="s">
        <v>23</v>
      </c>
      <c r="G11" s="42">
        <v>38413</v>
      </c>
      <c r="H11" s="63" t="s">
        <v>216</v>
      </c>
      <c r="I11" s="18">
        <v>9</v>
      </c>
      <c r="J11" s="14" t="s">
        <v>9</v>
      </c>
      <c r="K11" s="17">
        <v>37.5</v>
      </c>
      <c r="L11" s="13"/>
    </row>
    <row r="12" spans="1:12" x14ac:dyDescent="0.25">
      <c r="A12" s="98">
        <f t="shared" si="0"/>
        <v>11</v>
      </c>
      <c r="B12" s="27" t="s">
        <v>226</v>
      </c>
      <c r="C12" s="38" t="s">
        <v>26</v>
      </c>
      <c r="D12" s="31" t="s">
        <v>27</v>
      </c>
      <c r="E12" s="31" t="s">
        <v>291</v>
      </c>
      <c r="F12" s="29" t="s">
        <v>23</v>
      </c>
      <c r="G12" s="33">
        <v>38187</v>
      </c>
      <c r="H12" s="114" t="s">
        <v>28</v>
      </c>
      <c r="I12" s="14">
        <v>9</v>
      </c>
      <c r="J12" s="14" t="s">
        <v>9</v>
      </c>
      <c r="K12" s="17">
        <v>37</v>
      </c>
      <c r="L12" s="13"/>
    </row>
    <row r="13" spans="1:12" x14ac:dyDescent="0.25">
      <c r="A13" s="98">
        <f t="shared" si="0"/>
        <v>12</v>
      </c>
      <c r="B13" s="29" t="s">
        <v>232</v>
      </c>
      <c r="C13" s="31" t="s">
        <v>77</v>
      </c>
      <c r="D13" s="31" t="s">
        <v>78</v>
      </c>
      <c r="E13" s="31" t="s">
        <v>79</v>
      </c>
      <c r="F13" s="29" t="s">
        <v>17</v>
      </c>
      <c r="G13" s="33">
        <v>38167</v>
      </c>
      <c r="H13" s="60" t="s">
        <v>80</v>
      </c>
      <c r="I13" s="94">
        <v>9</v>
      </c>
      <c r="J13" s="27" t="s">
        <v>9</v>
      </c>
      <c r="K13" s="95">
        <v>34</v>
      </c>
      <c r="L13" s="94"/>
    </row>
    <row r="14" spans="1:12" x14ac:dyDescent="0.25">
      <c r="A14" s="98">
        <f t="shared" si="0"/>
        <v>13</v>
      </c>
      <c r="B14" s="109" t="s">
        <v>271</v>
      </c>
      <c r="C14" s="98" t="s">
        <v>272</v>
      </c>
      <c r="D14" s="98" t="s">
        <v>87</v>
      </c>
      <c r="E14" s="98" t="s">
        <v>273</v>
      </c>
      <c r="F14" s="98" t="s">
        <v>23</v>
      </c>
      <c r="G14" s="97">
        <v>38274</v>
      </c>
      <c r="H14" s="193" t="s">
        <v>274</v>
      </c>
      <c r="I14" s="98">
        <v>9</v>
      </c>
      <c r="J14" s="27" t="s">
        <v>9</v>
      </c>
      <c r="K14" s="17">
        <v>28</v>
      </c>
      <c r="L14" s="94"/>
    </row>
    <row r="15" spans="1:12" x14ac:dyDescent="0.25">
      <c r="A15" s="98">
        <f t="shared" si="0"/>
        <v>14</v>
      </c>
      <c r="B15" s="72" t="s">
        <v>234</v>
      </c>
      <c r="C15" s="35" t="s">
        <v>86</v>
      </c>
      <c r="D15" s="29" t="s">
        <v>87</v>
      </c>
      <c r="E15" s="29" t="s">
        <v>88</v>
      </c>
      <c r="F15" s="29" t="s">
        <v>23</v>
      </c>
      <c r="G15" s="194">
        <v>38314</v>
      </c>
      <c r="H15" s="81" t="s">
        <v>89</v>
      </c>
      <c r="I15" s="17">
        <v>9</v>
      </c>
      <c r="J15" s="14" t="s">
        <v>9</v>
      </c>
      <c r="K15" s="17">
        <v>27</v>
      </c>
      <c r="L15" s="13"/>
    </row>
    <row r="16" spans="1:12" x14ac:dyDescent="0.25">
      <c r="A16" s="98">
        <f t="shared" si="0"/>
        <v>15</v>
      </c>
      <c r="B16" s="29" t="s">
        <v>39</v>
      </c>
      <c r="C16" s="31" t="s">
        <v>40</v>
      </c>
      <c r="D16" s="31" t="s">
        <v>41</v>
      </c>
      <c r="E16" s="31" t="s">
        <v>42</v>
      </c>
      <c r="F16" s="29" t="s">
        <v>23</v>
      </c>
      <c r="G16" s="33">
        <v>38026</v>
      </c>
      <c r="H16" s="59" t="s">
        <v>43</v>
      </c>
      <c r="I16" s="14">
        <v>9</v>
      </c>
      <c r="J16" s="14" t="s">
        <v>9</v>
      </c>
      <c r="K16" s="17">
        <v>24</v>
      </c>
      <c r="L16" s="13"/>
    </row>
    <row r="17" spans="1:12" ht="30" x14ac:dyDescent="0.25">
      <c r="A17" s="98">
        <f t="shared" si="0"/>
        <v>16</v>
      </c>
      <c r="B17" s="29" t="s">
        <v>233</v>
      </c>
      <c r="C17" s="39" t="s">
        <v>81</v>
      </c>
      <c r="D17" s="39" t="s">
        <v>82</v>
      </c>
      <c r="E17" s="39" t="s">
        <v>83</v>
      </c>
      <c r="F17" s="29" t="s">
        <v>23</v>
      </c>
      <c r="G17" s="40" t="s">
        <v>84</v>
      </c>
      <c r="H17" s="64" t="s">
        <v>85</v>
      </c>
      <c r="I17" s="17">
        <v>9</v>
      </c>
      <c r="J17" s="14" t="s">
        <v>9</v>
      </c>
      <c r="K17" s="17">
        <v>19.5</v>
      </c>
      <c r="L17" s="13"/>
    </row>
    <row r="18" spans="1:12" x14ac:dyDescent="0.25">
      <c r="A18" s="98">
        <f t="shared" si="0"/>
        <v>17</v>
      </c>
      <c r="B18" s="29" t="s">
        <v>228</v>
      </c>
      <c r="C18" s="29" t="s">
        <v>52</v>
      </c>
      <c r="D18" s="29" t="s">
        <v>53</v>
      </c>
      <c r="E18" s="31" t="s">
        <v>54</v>
      </c>
      <c r="F18" s="29" t="s">
        <v>17</v>
      </c>
      <c r="G18" s="33">
        <v>37935</v>
      </c>
      <c r="H18" s="59" t="s">
        <v>55</v>
      </c>
      <c r="I18" s="14">
        <v>9</v>
      </c>
      <c r="J18" s="14" t="s">
        <v>9</v>
      </c>
      <c r="K18" s="17">
        <v>12</v>
      </c>
      <c r="L18" s="13"/>
    </row>
    <row r="19" spans="1:12" x14ac:dyDescent="0.25">
      <c r="A19" s="98">
        <f t="shared" si="0"/>
        <v>18</v>
      </c>
      <c r="B19" s="29" t="s">
        <v>229</v>
      </c>
      <c r="C19" s="29" t="s">
        <v>57</v>
      </c>
      <c r="D19" s="29" t="s">
        <v>293</v>
      </c>
      <c r="E19" s="29" t="s">
        <v>178</v>
      </c>
      <c r="F19" s="29" t="s">
        <v>17</v>
      </c>
      <c r="G19" s="29" t="s">
        <v>58</v>
      </c>
      <c r="H19" s="61" t="s">
        <v>59</v>
      </c>
      <c r="I19" s="15">
        <v>9</v>
      </c>
      <c r="J19" s="14" t="s">
        <v>9</v>
      </c>
      <c r="K19" s="17">
        <v>8</v>
      </c>
      <c r="L19" s="13"/>
    </row>
    <row r="20" spans="1:12" x14ac:dyDescent="0.25">
      <c r="A20" s="98">
        <f t="shared" si="0"/>
        <v>19</v>
      </c>
      <c r="B20" s="27" t="s">
        <v>19</v>
      </c>
      <c r="C20" s="31" t="s">
        <v>20</v>
      </c>
      <c r="D20" s="31" t="s">
        <v>21</v>
      </c>
      <c r="E20" s="31" t="s">
        <v>22</v>
      </c>
      <c r="F20" s="29" t="s">
        <v>23</v>
      </c>
      <c r="G20" s="71" t="s">
        <v>24</v>
      </c>
      <c r="H20" s="60" t="s">
        <v>25</v>
      </c>
      <c r="I20" s="67">
        <v>9</v>
      </c>
      <c r="J20" s="14" t="s">
        <v>9</v>
      </c>
      <c r="K20" s="17" t="s">
        <v>290</v>
      </c>
      <c r="L20" s="13"/>
    </row>
    <row r="21" spans="1:12" x14ac:dyDescent="0.25">
      <c r="A21" s="98">
        <f t="shared" si="0"/>
        <v>20</v>
      </c>
      <c r="B21" s="29" t="s">
        <v>29</v>
      </c>
      <c r="C21" s="30" t="s">
        <v>30</v>
      </c>
      <c r="D21" s="30" t="s">
        <v>31</v>
      </c>
      <c r="E21" s="30" t="s">
        <v>32</v>
      </c>
      <c r="F21" s="29" t="s">
        <v>23</v>
      </c>
      <c r="G21" s="29"/>
      <c r="H21" s="60" t="s">
        <v>33</v>
      </c>
      <c r="I21" s="67">
        <v>9</v>
      </c>
      <c r="J21" s="14" t="s">
        <v>9</v>
      </c>
      <c r="K21" s="17" t="s">
        <v>290</v>
      </c>
      <c r="L21" s="13"/>
    </row>
    <row r="22" spans="1:12" x14ac:dyDescent="0.25">
      <c r="A22" s="98">
        <f t="shared" si="0"/>
        <v>21</v>
      </c>
      <c r="B22" s="29" t="s">
        <v>60</v>
      </c>
      <c r="C22" s="37" t="s">
        <v>61</v>
      </c>
      <c r="D22" s="37" t="s">
        <v>62</v>
      </c>
      <c r="E22" s="38" t="s">
        <v>63</v>
      </c>
      <c r="F22" s="29" t="s">
        <v>17</v>
      </c>
      <c r="G22" s="33">
        <v>38309</v>
      </c>
      <c r="H22" s="61" t="s">
        <v>64</v>
      </c>
      <c r="I22" s="115">
        <v>9</v>
      </c>
      <c r="J22" s="14" t="s">
        <v>9</v>
      </c>
      <c r="K22" s="17" t="s">
        <v>290</v>
      </c>
      <c r="L22" s="13"/>
    </row>
    <row r="23" spans="1:12" x14ac:dyDescent="0.25">
      <c r="A23" s="98">
        <f t="shared" si="0"/>
        <v>22</v>
      </c>
      <c r="B23" s="29" t="s">
        <v>227</v>
      </c>
      <c r="C23" s="113" t="s">
        <v>44</v>
      </c>
      <c r="D23" s="68" t="s">
        <v>31</v>
      </c>
      <c r="E23" s="68" t="s">
        <v>45</v>
      </c>
      <c r="F23" s="69" t="s">
        <v>23</v>
      </c>
      <c r="G23" s="70">
        <v>38257</v>
      </c>
      <c r="H23" s="74" t="s">
        <v>46</v>
      </c>
      <c r="I23" s="15">
        <v>9</v>
      </c>
      <c r="J23" s="14" t="s">
        <v>9</v>
      </c>
      <c r="K23" s="17" t="s">
        <v>290</v>
      </c>
      <c r="L23" s="13"/>
    </row>
    <row r="24" spans="1:12" x14ac:dyDescent="0.25">
      <c r="A24" s="98">
        <f t="shared" si="0"/>
        <v>23</v>
      </c>
      <c r="B24" s="14" t="s">
        <v>262</v>
      </c>
      <c r="C24" s="15" t="s">
        <v>255</v>
      </c>
      <c r="D24" s="15" t="s">
        <v>36</v>
      </c>
      <c r="E24" s="15" t="s">
        <v>256</v>
      </c>
      <c r="F24" s="14" t="s">
        <v>23</v>
      </c>
      <c r="G24" s="79">
        <v>38431</v>
      </c>
      <c r="H24" s="80" t="s">
        <v>257</v>
      </c>
      <c r="I24" s="14">
        <v>9</v>
      </c>
      <c r="J24" s="14" t="s">
        <v>9</v>
      </c>
      <c r="K24" s="17" t="s">
        <v>290</v>
      </c>
      <c r="L24" s="13"/>
    </row>
    <row r="25" spans="1:12" x14ac:dyDescent="0.25">
      <c r="A25" s="98">
        <f t="shared" si="0"/>
        <v>24</v>
      </c>
      <c r="B25" s="29" t="s">
        <v>231</v>
      </c>
      <c r="C25" s="31" t="s">
        <v>73</v>
      </c>
      <c r="D25" s="31" t="s">
        <v>74</v>
      </c>
      <c r="E25" s="31" t="s">
        <v>75</v>
      </c>
      <c r="F25" s="29" t="s">
        <v>23</v>
      </c>
      <c r="G25" s="33">
        <v>38403</v>
      </c>
      <c r="H25" s="59" t="s">
        <v>76</v>
      </c>
      <c r="I25" s="15">
        <v>9</v>
      </c>
      <c r="J25" s="14" t="s">
        <v>9</v>
      </c>
      <c r="K25" s="17" t="s">
        <v>290</v>
      </c>
      <c r="L25" s="13"/>
    </row>
    <row r="26" spans="1:12" x14ac:dyDescent="0.25">
      <c r="A26" s="98">
        <f t="shared" si="0"/>
        <v>25</v>
      </c>
      <c r="B26" s="98" t="s">
        <v>275</v>
      </c>
      <c r="C26" s="112" t="s">
        <v>287</v>
      </c>
      <c r="D26" s="98" t="s">
        <v>66</v>
      </c>
      <c r="E26" s="98" t="s">
        <v>32</v>
      </c>
      <c r="F26" s="98" t="s">
        <v>23</v>
      </c>
      <c r="G26" s="111">
        <v>38337</v>
      </c>
      <c r="H26" s="110" t="s">
        <v>288</v>
      </c>
      <c r="I26" s="112">
        <v>9</v>
      </c>
      <c r="J26" s="14" t="s">
        <v>9</v>
      </c>
      <c r="K26" s="17" t="s">
        <v>290</v>
      </c>
      <c r="L26" s="13"/>
    </row>
  </sheetData>
  <sortState ref="A2:M26">
    <sortCondition descending="1" ref="K2"/>
  </sortState>
  <dataValidations count="2">
    <dataValidation type="list" allowBlank="1" showInputMessage="1" showErrorMessage="1" sqref="H19 F11:F15 F8:F9">
      <formula1>sexList</formula1>
    </dataValidation>
    <dataValidation type="date" operator="greaterThanOrEqual" allowBlank="1" showInputMessage="1" showErrorMessage="1" prompt="Введите дату в формате &quot;01.01.1900&quot;" sqref="G14:G15">
      <formula1>1</formula1>
    </dataValidation>
  </dataValidations>
  <pageMargins left="0" right="0" top="0.74803149606299213" bottom="0.74803149606299213" header="0.31496062992125984" footer="0.31496062992125984"/>
  <pageSetup paperSize="9" scale="73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="80" zoomScaleNormal="75" zoomScaleSheetLayoutView="80" workbookViewId="0">
      <selection activeCell="L9" sqref="L9"/>
    </sheetView>
  </sheetViews>
  <sheetFormatPr defaultRowHeight="15" x14ac:dyDescent="0.25"/>
  <cols>
    <col min="1" max="1" width="5.7109375" customWidth="1"/>
    <col min="2" max="2" width="22.85546875" style="9" bestFit="1" customWidth="1"/>
    <col min="3" max="3" width="18.85546875" style="9" customWidth="1"/>
    <col min="4" max="4" width="13.5703125" style="9" bestFit="1" customWidth="1"/>
    <col min="5" max="5" width="16.7109375" style="9" bestFit="1" customWidth="1"/>
    <col min="6" max="6" width="9.28515625" style="9" bestFit="1" customWidth="1"/>
    <col min="7" max="7" width="11.5703125" style="9" bestFit="1" customWidth="1"/>
    <col min="8" max="8" width="45.5703125" customWidth="1"/>
    <col min="9" max="9" width="10.85546875" style="2" customWidth="1"/>
    <col min="10" max="10" width="14.5703125" style="8" bestFit="1" customWidth="1"/>
    <col min="11" max="11" width="14.5703125" style="92" bestFit="1" customWidth="1"/>
    <col min="12" max="12" width="12.28515625" style="2" customWidth="1"/>
  </cols>
  <sheetData>
    <row r="1" spans="1:12" ht="34.5" customHeight="1" x14ac:dyDescent="0.25">
      <c r="A1" s="90" t="s">
        <v>224</v>
      </c>
      <c r="B1" s="10" t="s">
        <v>10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1" t="s">
        <v>5</v>
      </c>
      <c r="I1" s="10" t="s">
        <v>6</v>
      </c>
      <c r="J1" s="10" t="s">
        <v>8</v>
      </c>
      <c r="K1" s="10" t="s">
        <v>289</v>
      </c>
      <c r="L1" s="10" t="s">
        <v>7</v>
      </c>
    </row>
    <row r="2" spans="1:12" ht="15" customHeight="1" x14ac:dyDescent="0.25">
      <c r="A2" s="93">
        <v>1</v>
      </c>
      <c r="B2" s="3" t="s">
        <v>265</v>
      </c>
      <c r="C2" s="101" t="s">
        <v>269</v>
      </c>
      <c r="D2" s="101" t="s">
        <v>270</v>
      </c>
      <c r="E2" s="101" t="s">
        <v>67</v>
      </c>
      <c r="F2" s="3" t="s">
        <v>242</v>
      </c>
      <c r="G2" s="100">
        <v>38257</v>
      </c>
      <c r="H2" s="99" t="s">
        <v>268</v>
      </c>
      <c r="I2" s="101">
        <v>10</v>
      </c>
      <c r="J2" s="5" t="s">
        <v>9</v>
      </c>
      <c r="K2" s="91">
        <v>56</v>
      </c>
      <c r="L2" s="25" t="s">
        <v>298</v>
      </c>
    </row>
    <row r="3" spans="1:12" ht="15" customHeight="1" x14ac:dyDescent="0.25">
      <c r="A3" s="26">
        <f>A2+1</f>
        <v>2</v>
      </c>
      <c r="B3" s="24" t="s">
        <v>227</v>
      </c>
      <c r="C3" s="49" t="s">
        <v>109</v>
      </c>
      <c r="D3" s="44" t="s">
        <v>87</v>
      </c>
      <c r="E3" s="44" t="s">
        <v>32</v>
      </c>
      <c r="F3" s="24" t="s">
        <v>23</v>
      </c>
      <c r="G3" s="45">
        <v>37884</v>
      </c>
      <c r="H3" s="22" t="s">
        <v>110</v>
      </c>
      <c r="I3" s="23">
        <v>10</v>
      </c>
      <c r="J3" s="5" t="s">
        <v>9</v>
      </c>
      <c r="K3" s="91">
        <v>54</v>
      </c>
      <c r="L3" s="25" t="s">
        <v>299</v>
      </c>
    </row>
    <row r="4" spans="1:12" ht="15" customHeight="1" x14ac:dyDescent="0.25">
      <c r="A4" s="26">
        <f t="shared" ref="A4:A25" si="0">A3+1</f>
        <v>3</v>
      </c>
      <c r="B4" s="43" t="s">
        <v>225</v>
      </c>
      <c r="C4" s="44" t="s">
        <v>95</v>
      </c>
      <c r="D4" s="44" t="s">
        <v>96</v>
      </c>
      <c r="E4" s="44" t="s">
        <v>97</v>
      </c>
      <c r="F4" s="24" t="s">
        <v>23</v>
      </c>
      <c r="G4" s="45">
        <v>38405</v>
      </c>
      <c r="H4" s="22" t="s">
        <v>18</v>
      </c>
      <c r="I4" s="23">
        <v>10</v>
      </c>
      <c r="J4" s="5" t="s">
        <v>9</v>
      </c>
      <c r="K4" s="91">
        <v>52</v>
      </c>
      <c r="L4" s="25" t="s">
        <v>299</v>
      </c>
    </row>
    <row r="5" spans="1:12" ht="15" customHeight="1" x14ac:dyDescent="0.25">
      <c r="A5" s="93">
        <v>4</v>
      </c>
      <c r="B5" s="24" t="s">
        <v>233</v>
      </c>
      <c r="C5" s="88" t="s">
        <v>248</v>
      </c>
      <c r="D5" s="88" t="s">
        <v>249</v>
      </c>
      <c r="E5" s="88" t="s">
        <v>250</v>
      </c>
      <c r="F5" s="24" t="s">
        <v>23</v>
      </c>
      <c r="G5" s="89">
        <v>38235</v>
      </c>
      <c r="H5" s="117" t="s">
        <v>251</v>
      </c>
      <c r="I5" s="119">
        <v>10</v>
      </c>
      <c r="J5" s="5" t="s">
        <v>12</v>
      </c>
      <c r="K5" s="91">
        <v>51.5</v>
      </c>
      <c r="L5" s="25" t="s">
        <v>299</v>
      </c>
    </row>
    <row r="6" spans="1:12" ht="15" customHeight="1" x14ac:dyDescent="0.25">
      <c r="A6" s="26">
        <f t="shared" ref="A6" si="1">A5+1</f>
        <v>5</v>
      </c>
      <c r="B6" s="24" t="s">
        <v>235</v>
      </c>
      <c r="C6" s="24" t="s">
        <v>142</v>
      </c>
      <c r="D6" s="24" t="s">
        <v>82</v>
      </c>
      <c r="E6" s="24" t="s">
        <v>32</v>
      </c>
      <c r="F6" s="24" t="s">
        <v>23</v>
      </c>
      <c r="G6" s="45">
        <v>38224</v>
      </c>
      <c r="H6" s="22" t="s">
        <v>210</v>
      </c>
      <c r="I6" s="24">
        <v>10</v>
      </c>
      <c r="J6" s="3" t="s">
        <v>9</v>
      </c>
      <c r="K6" s="91">
        <v>48.5</v>
      </c>
      <c r="L6" s="25" t="s">
        <v>299</v>
      </c>
    </row>
    <row r="7" spans="1:12" ht="15" customHeight="1" x14ac:dyDescent="0.25">
      <c r="A7" s="26">
        <f t="shared" si="0"/>
        <v>6</v>
      </c>
      <c r="B7" s="24" t="s">
        <v>230</v>
      </c>
      <c r="C7" s="44" t="s">
        <v>127</v>
      </c>
      <c r="D7" s="44" t="s">
        <v>128</v>
      </c>
      <c r="E7" s="44" t="s">
        <v>99</v>
      </c>
      <c r="F7" s="24" t="s">
        <v>23</v>
      </c>
      <c r="G7" s="45">
        <v>38095</v>
      </c>
      <c r="H7" s="22" t="s">
        <v>129</v>
      </c>
      <c r="I7" s="23">
        <v>10</v>
      </c>
      <c r="J7" s="5" t="s">
        <v>9</v>
      </c>
      <c r="K7" s="91">
        <v>48.5</v>
      </c>
      <c r="L7" s="25" t="s">
        <v>299</v>
      </c>
    </row>
    <row r="8" spans="1:12" ht="15" customHeight="1" x14ac:dyDescent="0.25">
      <c r="A8" s="93">
        <v>7</v>
      </c>
      <c r="B8" s="24" t="s">
        <v>146</v>
      </c>
      <c r="C8" s="24" t="s">
        <v>143</v>
      </c>
      <c r="D8" s="44" t="s">
        <v>121</v>
      </c>
      <c r="E8" s="44" t="s">
        <v>144</v>
      </c>
      <c r="F8" s="24" t="s">
        <v>23</v>
      </c>
      <c r="G8" s="45">
        <v>38208</v>
      </c>
      <c r="H8" s="22" t="s">
        <v>145</v>
      </c>
      <c r="I8" s="24">
        <v>10</v>
      </c>
      <c r="J8" s="5" t="s">
        <v>9</v>
      </c>
      <c r="K8" s="91">
        <v>48</v>
      </c>
      <c r="L8" s="25" t="s">
        <v>299</v>
      </c>
    </row>
    <row r="9" spans="1:12" ht="15" customHeight="1" x14ac:dyDescent="0.25">
      <c r="A9" s="26">
        <f t="shared" ref="A9" si="2">A8+1</f>
        <v>8</v>
      </c>
      <c r="B9" s="78" t="s">
        <v>239</v>
      </c>
      <c r="C9" s="57" t="s">
        <v>247</v>
      </c>
      <c r="D9" s="57" t="s">
        <v>244</v>
      </c>
      <c r="E9" s="57" t="s">
        <v>37</v>
      </c>
      <c r="F9" s="75" t="s">
        <v>23</v>
      </c>
      <c r="G9" s="76">
        <v>37785</v>
      </c>
      <c r="H9" s="58" t="s">
        <v>245</v>
      </c>
      <c r="I9" s="4">
        <v>10</v>
      </c>
      <c r="J9" s="5" t="s">
        <v>9</v>
      </c>
      <c r="K9" s="91">
        <v>48</v>
      </c>
      <c r="L9" s="25" t="s">
        <v>299</v>
      </c>
    </row>
    <row r="10" spans="1:12" ht="15" customHeight="1" x14ac:dyDescent="0.25">
      <c r="A10" s="26">
        <f t="shared" si="0"/>
        <v>9</v>
      </c>
      <c r="B10" s="24" t="s">
        <v>69</v>
      </c>
      <c r="C10" s="49" t="s">
        <v>130</v>
      </c>
      <c r="D10" s="44" t="s">
        <v>131</v>
      </c>
      <c r="E10" s="44" t="s">
        <v>132</v>
      </c>
      <c r="F10" s="24" t="s">
        <v>23</v>
      </c>
      <c r="G10" s="45" t="s">
        <v>133</v>
      </c>
      <c r="H10" s="22" t="s">
        <v>211</v>
      </c>
      <c r="I10" s="23">
        <v>10</v>
      </c>
      <c r="J10" s="5" t="s">
        <v>9</v>
      </c>
      <c r="K10" s="91">
        <v>44</v>
      </c>
      <c r="L10" s="25"/>
    </row>
    <row r="11" spans="1:12" ht="15" customHeight="1" x14ac:dyDescent="0.25">
      <c r="A11" s="93">
        <v>10</v>
      </c>
      <c r="B11" s="21" t="s">
        <v>271</v>
      </c>
      <c r="C11" s="21" t="s">
        <v>277</v>
      </c>
      <c r="D11" s="21" t="s">
        <v>276</v>
      </c>
      <c r="E11" s="21" t="s">
        <v>278</v>
      </c>
      <c r="F11" s="105" t="s">
        <v>23</v>
      </c>
      <c r="G11" s="106">
        <v>38135</v>
      </c>
      <c r="H11" s="22" t="s">
        <v>279</v>
      </c>
      <c r="I11" s="23">
        <v>10</v>
      </c>
      <c r="J11" s="107" t="s">
        <v>9</v>
      </c>
      <c r="K11" s="108">
        <v>44</v>
      </c>
      <c r="L11" s="25"/>
    </row>
    <row r="12" spans="1:12" ht="15" customHeight="1" x14ac:dyDescent="0.25">
      <c r="A12" s="26">
        <f t="shared" ref="A12" si="3">A11+1</f>
        <v>11</v>
      </c>
      <c r="B12" s="24" t="s">
        <v>231</v>
      </c>
      <c r="C12" s="44" t="s">
        <v>130</v>
      </c>
      <c r="D12" s="44" t="s">
        <v>134</v>
      </c>
      <c r="E12" s="44" t="s">
        <v>32</v>
      </c>
      <c r="F12" s="24" t="s">
        <v>23</v>
      </c>
      <c r="G12" s="45">
        <v>37781</v>
      </c>
      <c r="H12" s="22" t="s">
        <v>135</v>
      </c>
      <c r="I12" s="23">
        <v>10</v>
      </c>
      <c r="J12" s="5" t="s">
        <v>9</v>
      </c>
      <c r="K12" s="91">
        <v>38.5</v>
      </c>
      <c r="L12" s="25"/>
    </row>
    <row r="13" spans="1:12" ht="15" customHeight="1" x14ac:dyDescent="0.25">
      <c r="A13" s="26">
        <f t="shared" si="0"/>
        <v>12</v>
      </c>
      <c r="B13" s="24" t="s">
        <v>60</v>
      </c>
      <c r="C13" s="51" t="s">
        <v>124</v>
      </c>
      <c r="D13" s="51" t="s">
        <v>125</v>
      </c>
      <c r="E13" s="19" t="s">
        <v>67</v>
      </c>
      <c r="F13" s="24" t="s">
        <v>23</v>
      </c>
      <c r="G13" s="45">
        <v>37790</v>
      </c>
      <c r="H13" s="20" t="s">
        <v>126</v>
      </c>
      <c r="I13" s="52">
        <v>10</v>
      </c>
      <c r="J13" s="6" t="s">
        <v>9</v>
      </c>
      <c r="K13" s="91">
        <v>36.5</v>
      </c>
      <c r="L13" s="25"/>
    </row>
    <row r="14" spans="1:12" ht="15" customHeight="1" x14ac:dyDescent="0.25">
      <c r="A14" s="93">
        <v>13</v>
      </c>
      <c r="B14" s="24" t="s">
        <v>47</v>
      </c>
      <c r="C14" s="121" t="s">
        <v>111</v>
      </c>
      <c r="D14" s="87" t="s">
        <v>112</v>
      </c>
      <c r="E14" s="87" t="s">
        <v>113</v>
      </c>
      <c r="F14" s="24" t="s">
        <v>17</v>
      </c>
      <c r="G14" s="122">
        <v>38009</v>
      </c>
      <c r="H14" s="55" t="s">
        <v>114</v>
      </c>
      <c r="I14" s="23">
        <v>10</v>
      </c>
      <c r="J14" s="6" t="s">
        <v>9</v>
      </c>
      <c r="K14" s="91">
        <v>36.5</v>
      </c>
      <c r="L14" s="25"/>
    </row>
    <row r="15" spans="1:12" ht="15" customHeight="1" x14ac:dyDescent="0.25">
      <c r="A15" s="26">
        <f t="shared" ref="A15" si="4">A14+1</f>
        <v>14</v>
      </c>
      <c r="B15" s="56" t="s">
        <v>217</v>
      </c>
      <c r="C15" s="120" t="s">
        <v>218</v>
      </c>
      <c r="D15" s="57" t="s">
        <v>93</v>
      </c>
      <c r="E15" s="57" t="s">
        <v>219</v>
      </c>
      <c r="F15" s="24" t="s">
        <v>23</v>
      </c>
      <c r="G15" s="53" t="s">
        <v>220</v>
      </c>
      <c r="H15" s="123" t="s">
        <v>221</v>
      </c>
      <c r="I15" s="125">
        <v>10</v>
      </c>
      <c r="J15" s="5" t="s">
        <v>9</v>
      </c>
      <c r="K15" s="91">
        <v>33</v>
      </c>
      <c r="L15" s="25"/>
    </row>
    <row r="16" spans="1:12" ht="15" customHeight="1" x14ac:dyDescent="0.25">
      <c r="A16" s="26">
        <f t="shared" si="0"/>
        <v>15</v>
      </c>
      <c r="B16" s="43" t="s">
        <v>226</v>
      </c>
      <c r="C16" s="21" t="s">
        <v>100</v>
      </c>
      <c r="D16" s="44" t="s">
        <v>36</v>
      </c>
      <c r="E16" s="44" t="s">
        <v>101</v>
      </c>
      <c r="F16" s="24" t="s">
        <v>23</v>
      </c>
      <c r="G16" s="48">
        <v>37842</v>
      </c>
      <c r="H16" s="124" t="s">
        <v>102</v>
      </c>
      <c r="I16" s="21">
        <v>10</v>
      </c>
      <c r="J16" s="5" t="s">
        <v>9</v>
      </c>
      <c r="K16" s="91">
        <v>32.5</v>
      </c>
      <c r="L16" s="25"/>
    </row>
    <row r="17" spans="1:12" x14ac:dyDescent="0.25">
      <c r="A17" s="93">
        <v>16</v>
      </c>
      <c r="B17" s="77" t="s">
        <v>236</v>
      </c>
      <c r="C17" s="24" t="s">
        <v>120</v>
      </c>
      <c r="D17" s="24" t="s">
        <v>121</v>
      </c>
      <c r="E17" s="24" t="s">
        <v>122</v>
      </c>
      <c r="F17" s="24" t="s">
        <v>23</v>
      </c>
      <c r="G17" s="48">
        <v>38087</v>
      </c>
      <c r="H17" s="118" t="s">
        <v>123</v>
      </c>
      <c r="I17" s="24">
        <v>10</v>
      </c>
      <c r="J17" s="7" t="s">
        <v>11</v>
      </c>
      <c r="K17" s="91">
        <v>32.5</v>
      </c>
      <c r="L17" s="25"/>
    </row>
    <row r="18" spans="1:12" ht="30" x14ac:dyDescent="0.25">
      <c r="A18" s="26">
        <f t="shared" ref="A18" si="5">A17+1</f>
        <v>17</v>
      </c>
      <c r="B18" s="85" t="s">
        <v>262</v>
      </c>
      <c r="C18" s="86" t="s">
        <v>295</v>
      </c>
      <c r="D18" s="84" t="s">
        <v>258</v>
      </c>
      <c r="E18" s="84" t="s">
        <v>199</v>
      </c>
      <c r="F18" s="24" t="s">
        <v>23</v>
      </c>
      <c r="G18" s="83">
        <v>37667</v>
      </c>
      <c r="H18" s="82" t="s">
        <v>263</v>
      </c>
      <c r="I18" s="84">
        <v>10</v>
      </c>
      <c r="J18" s="5" t="s">
        <v>9</v>
      </c>
      <c r="K18" s="91">
        <v>30.5</v>
      </c>
      <c r="L18" s="25"/>
    </row>
    <row r="19" spans="1:12" ht="15" customHeight="1" x14ac:dyDescent="0.25">
      <c r="A19" s="26">
        <f t="shared" si="0"/>
        <v>18</v>
      </c>
      <c r="B19" s="24" t="s">
        <v>234</v>
      </c>
      <c r="C19" s="50" t="s">
        <v>140</v>
      </c>
      <c r="D19" s="24" t="s">
        <v>53</v>
      </c>
      <c r="E19" s="24" t="s">
        <v>141</v>
      </c>
      <c r="F19" s="24" t="s">
        <v>17</v>
      </c>
      <c r="G19" s="48">
        <v>38098</v>
      </c>
      <c r="H19" s="55" t="s">
        <v>89</v>
      </c>
      <c r="I19" s="50">
        <v>10</v>
      </c>
      <c r="J19" s="5" t="s">
        <v>9</v>
      </c>
      <c r="K19" s="91">
        <v>23.5</v>
      </c>
      <c r="L19" s="25"/>
    </row>
    <row r="20" spans="1:12" x14ac:dyDescent="0.25">
      <c r="A20" s="93">
        <v>19</v>
      </c>
      <c r="B20" s="24" t="s">
        <v>29</v>
      </c>
      <c r="C20" s="24" t="s">
        <v>103</v>
      </c>
      <c r="D20" s="24" t="s">
        <v>31</v>
      </c>
      <c r="E20" s="24" t="s">
        <v>32</v>
      </c>
      <c r="F20" s="24" t="s">
        <v>23</v>
      </c>
      <c r="G20" s="48">
        <v>37850</v>
      </c>
      <c r="H20" s="54" t="s">
        <v>104</v>
      </c>
      <c r="I20" s="24">
        <v>10</v>
      </c>
      <c r="J20" s="5" t="s">
        <v>9</v>
      </c>
      <c r="K20" s="91">
        <v>22</v>
      </c>
      <c r="L20" s="25"/>
    </row>
    <row r="21" spans="1:12" x14ac:dyDescent="0.25">
      <c r="A21" s="26">
        <f t="shared" ref="A21" si="6">A20+1</f>
        <v>20</v>
      </c>
      <c r="B21" s="102" t="s">
        <v>275</v>
      </c>
      <c r="C21" s="195" t="s">
        <v>285</v>
      </c>
      <c r="D21" s="196" t="s">
        <v>31</v>
      </c>
      <c r="E21" s="196" t="s">
        <v>67</v>
      </c>
      <c r="F21" s="3" t="s">
        <v>23</v>
      </c>
      <c r="G21" s="104">
        <v>38036</v>
      </c>
      <c r="H21" s="103" t="s">
        <v>286</v>
      </c>
      <c r="I21" s="19">
        <v>10</v>
      </c>
      <c r="J21" s="5" t="s">
        <v>9</v>
      </c>
      <c r="K21" s="91">
        <v>18.5</v>
      </c>
      <c r="L21" s="25"/>
    </row>
    <row r="22" spans="1:12" x14ac:dyDescent="0.25">
      <c r="A22" s="26">
        <f t="shared" si="0"/>
        <v>21</v>
      </c>
      <c r="B22" s="43" t="s">
        <v>19</v>
      </c>
      <c r="C22" s="44" t="s">
        <v>98</v>
      </c>
      <c r="D22" s="44" t="s">
        <v>41</v>
      </c>
      <c r="E22" s="44" t="s">
        <v>99</v>
      </c>
      <c r="F22" s="24" t="s">
        <v>23</v>
      </c>
      <c r="G22" s="46" t="s">
        <v>296</v>
      </c>
      <c r="H22" s="54" t="s">
        <v>25</v>
      </c>
      <c r="I22" s="47">
        <v>10</v>
      </c>
      <c r="J22" s="5" t="s">
        <v>9</v>
      </c>
      <c r="K22" s="91" t="s">
        <v>290</v>
      </c>
      <c r="L22" s="25"/>
    </row>
    <row r="23" spans="1:12" x14ac:dyDescent="0.25">
      <c r="A23" s="93">
        <v>22</v>
      </c>
      <c r="B23" s="24" t="s">
        <v>39</v>
      </c>
      <c r="C23" s="44" t="s">
        <v>105</v>
      </c>
      <c r="D23" s="44" t="s">
        <v>106</v>
      </c>
      <c r="E23" s="44" t="s">
        <v>107</v>
      </c>
      <c r="F23" s="24" t="s">
        <v>23</v>
      </c>
      <c r="G23" s="45">
        <v>37841</v>
      </c>
      <c r="H23" s="22" t="s">
        <v>108</v>
      </c>
      <c r="I23" s="23">
        <v>10</v>
      </c>
      <c r="J23" s="5" t="s">
        <v>9</v>
      </c>
      <c r="K23" s="91" t="s">
        <v>290</v>
      </c>
      <c r="L23" s="25"/>
    </row>
    <row r="24" spans="1:12" x14ac:dyDescent="0.25">
      <c r="A24" s="26">
        <f t="shared" ref="A24" si="7">A23+1</f>
        <v>23</v>
      </c>
      <c r="B24" s="24" t="s">
        <v>228</v>
      </c>
      <c r="C24" s="24" t="s">
        <v>115</v>
      </c>
      <c r="D24" s="24" t="s">
        <v>116</v>
      </c>
      <c r="E24" s="44" t="s">
        <v>117</v>
      </c>
      <c r="F24" s="24" t="s">
        <v>23</v>
      </c>
      <c r="G24" s="45" t="s">
        <v>118</v>
      </c>
      <c r="H24" s="22" t="s">
        <v>119</v>
      </c>
      <c r="I24" s="23">
        <v>10</v>
      </c>
      <c r="J24" s="5" t="s">
        <v>9</v>
      </c>
      <c r="K24" s="91" t="s">
        <v>290</v>
      </c>
      <c r="L24" s="25"/>
    </row>
    <row r="25" spans="1:12" x14ac:dyDescent="0.25">
      <c r="A25" s="26">
        <f t="shared" si="0"/>
        <v>24</v>
      </c>
      <c r="B25" s="24" t="s">
        <v>232</v>
      </c>
      <c r="C25" s="44" t="s">
        <v>136</v>
      </c>
      <c r="D25" s="44" t="s">
        <v>137</v>
      </c>
      <c r="E25" s="44" t="s">
        <v>138</v>
      </c>
      <c r="F25" s="24" t="s">
        <v>17</v>
      </c>
      <c r="G25" s="45">
        <v>38152</v>
      </c>
      <c r="H25" s="54" t="s">
        <v>139</v>
      </c>
      <c r="I25" s="24">
        <v>10</v>
      </c>
      <c r="J25" s="5" t="s">
        <v>9</v>
      </c>
      <c r="K25" s="91" t="s">
        <v>290</v>
      </c>
      <c r="L25" s="25"/>
    </row>
  </sheetData>
  <sortState ref="A2:L25">
    <sortCondition descending="1" ref="K6"/>
  </sortState>
  <dataValidations count="2">
    <dataValidation type="date" operator="greaterThanOrEqual" allowBlank="1" showInputMessage="1" showErrorMessage="1" prompt="Введите дату в формате &quot;01.01.1900&quot;" sqref="G15:G18 G21">
      <formula1>1</formula1>
    </dataValidation>
    <dataValidation type="list" allowBlank="1" showInputMessage="1" showErrorMessage="1" sqref="H20 F9 F11 F7 F3 F24 F17:F20">
      <formula1>sexList</formula1>
    </dataValidation>
  </dataValidations>
  <pageMargins left="0.7" right="0.7" top="0.75" bottom="0.75" header="0.3" footer="0.3"/>
  <pageSetup paperSize="9" scale="4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zoomScale="78" zoomScaleNormal="75" zoomScaleSheetLayoutView="78" workbookViewId="0">
      <selection activeCell="L8" sqref="L8"/>
    </sheetView>
  </sheetViews>
  <sheetFormatPr defaultRowHeight="15" x14ac:dyDescent="0.25"/>
  <cols>
    <col min="1" max="1" width="4.140625" customWidth="1"/>
    <col min="2" max="2" width="22.85546875" bestFit="1" customWidth="1"/>
    <col min="3" max="3" width="19.85546875" customWidth="1"/>
    <col min="4" max="4" width="19.140625" customWidth="1"/>
    <col min="5" max="5" width="19" customWidth="1"/>
    <col min="6" max="6" width="10" style="8" bestFit="1" customWidth="1"/>
    <col min="7" max="7" width="11.5703125" style="2" bestFit="1" customWidth="1"/>
    <col min="8" max="8" width="53.7109375" customWidth="1"/>
    <col min="9" max="9" width="13.42578125" style="2" customWidth="1"/>
    <col min="10" max="10" width="14.7109375" style="2" customWidth="1"/>
    <col min="11" max="11" width="15.7109375" style="92" customWidth="1"/>
    <col min="12" max="12" width="13" style="205" customWidth="1"/>
  </cols>
  <sheetData>
    <row r="1" spans="1:12" s="1" customFormat="1" ht="36" customHeight="1" x14ac:dyDescent="0.25">
      <c r="A1" s="126" t="s">
        <v>224</v>
      </c>
      <c r="B1" s="127" t="s">
        <v>10</v>
      </c>
      <c r="C1" s="128" t="s">
        <v>0</v>
      </c>
      <c r="D1" s="128" t="s">
        <v>1</v>
      </c>
      <c r="E1" s="128" t="s">
        <v>2</v>
      </c>
      <c r="F1" s="128" t="s">
        <v>3</v>
      </c>
      <c r="G1" s="128" t="s">
        <v>4</v>
      </c>
      <c r="H1" s="128" t="s">
        <v>13</v>
      </c>
      <c r="I1" s="128" t="s">
        <v>6</v>
      </c>
      <c r="J1" s="129" t="s">
        <v>8</v>
      </c>
      <c r="K1" s="129" t="s">
        <v>289</v>
      </c>
      <c r="L1" s="203" t="s">
        <v>7</v>
      </c>
    </row>
    <row r="2" spans="1:12" s="1" customFormat="1" ht="15" customHeight="1" x14ac:dyDescent="0.25">
      <c r="A2" s="130">
        <v>1</v>
      </c>
      <c r="B2" s="131" t="s">
        <v>240</v>
      </c>
      <c r="C2" s="132" t="s">
        <v>189</v>
      </c>
      <c r="D2" s="132" t="s">
        <v>31</v>
      </c>
      <c r="E2" s="132" t="s">
        <v>32</v>
      </c>
      <c r="F2" s="133" t="s">
        <v>23</v>
      </c>
      <c r="G2" s="134">
        <v>37755</v>
      </c>
      <c r="H2" s="135" t="s">
        <v>190</v>
      </c>
      <c r="I2" s="136">
        <v>11</v>
      </c>
      <c r="J2" s="137" t="s">
        <v>9</v>
      </c>
      <c r="K2" s="138">
        <v>63</v>
      </c>
      <c r="L2" s="206" t="s">
        <v>298</v>
      </c>
    </row>
    <row r="3" spans="1:12" s="1" customFormat="1" ht="15" customHeight="1" x14ac:dyDescent="0.25">
      <c r="A3" s="130">
        <v>2</v>
      </c>
      <c r="B3" s="140" t="s">
        <v>239</v>
      </c>
      <c r="C3" s="141" t="s">
        <v>207</v>
      </c>
      <c r="D3" s="142" t="s">
        <v>87</v>
      </c>
      <c r="E3" s="142" t="s">
        <v>208</v>
      </c>
      <c r="F3" s="133" t="s">
        <v>23</v>
      </c>
      <c r="G3" s="201">
        <v>37515</v>
      </c>
      <c r="H3" s="143" t="s">
        <v>209</v>
      </c>
      <c r="I3" s="139">
        <v>11</v>
      </c>
      <c r="J3" s="137" t="s">
        <v>9</v>
      </c>
      <c r="K3" s="138">
        <v>61</v>
      </c>
      <c r="L3" s="206" t="s">
        <v>299</v>
      </c>
    </row>
    <row r="4" spans="1:12" s="1" customFormat="1" ht="15" customHeight="1" x14ac:dyDescent="0.25">
      <c r="A4" s="130">
        <v>3</v>
      </c>
      <c r="B4" s="131" t="s">
        <v>235</v>
      </c>
      <c r="C4" s="133" t="s">
        <v>200</v>
      </c>
      <c r="D4" s="133" t="s">
        <v>201</v>
      </c>
      <c r="E4" s="133" t="s">
        <v>202</v>
      </c>
      <c r="F4" s="133" t="s">
        <v>23</v>
      </c>
      <c r="G4" s="134">
        <v>37876</v>
      </c>
      <c r="H4" s="135" t="s">
        <v>213</v>
      </c>
      <c r="I4" s="144">
        <v>11</v>
      </c>
      <c r="J4" s="137" t="s">
        <v>9</v>
      </c>
      <c r="K4" s="138">
        <v>55</v>
      </c>
      <c r="L4" s="206" t="s">
        <v>299</v>
      </c>
    </row>
    <row r="5" spans="1:12" s="1" customFormat="1" ht="15" customHeight="1" x14ac:dyDescent="0.25">
      <c r="A5" s="145">
        <v>4</v>
      </c>
      <c r="B5" s="197" t="s">
        <v>271</v>
      </c>
      <c r="C5" s="157" t="s">
        <v>281</v>
      </c>
      <c r="D5" s="157" t="s">
        <v>121</v>
      </c>
      <c r="E5" s="157" t="s">
        <v>282</v>
      </c>
      <c r="F5" s="157" t="s">
        <v>23</v>
      </c>
      <c r="G5" s="199">
        <v>37753</v>
      </c>
      <c r="H5" s="200" t="s">
        <v>279</v>
      </c>
      <c r="I5" s="157">
        <v>11</v>
      </c>
      <c r="J5" s="157" t="s">
        <v>9</v>
      </c>
      <c r="K5" s="138">
        <v>54</v>
      </c>
      <c r="L5" s="206" t="s">
        <v>299</v>
      </c>
    </row>
    <row r="6" spans="1:12" s="1" customFormat="1" ht="15" customHeight="1" x14ac:dyDescent="0.25">
      <c r="A6" s="130">
        <v>5</v>
      </c>
      <c r="B6" s="131" t="s">
        <v>238</v>
      </c>
      <c r="C6" s="146" t="s">
        <v>167</v>
      </c>
      <c r="D6" s="132" t="s">
        <v>121</v>
      </c>
      <c r="E6" s="132" t="s">
        <v>99</v>
      </c>
      <c r="F6" s="133" t="s">
        <v>23</v>
      </c>
      <c r="G6" s="134">
        <v>37406</v>
      </c>
      <c r="H6" s="135" t="s">
        <v>168</v>
      </c>
      <c r="I6" s="147">
        <v>11</v>
      </c>
      <c r="J6" s="137" t="s">
        <v>9</v>
      </c>
      <c r="K6" s="138">
        <v>50</v>
      </c>
      <c r="L6" s="206" t="s">
        <v>299</v>
      </c>
    </row>
    <row r="7" spans="1:12" s="1" customFormat="1" ht="15" customHeight="1" x14ac:dyDescent="0.25">
      <c r="A7" s="130">
        <v>6</v>
      </c>
      <c r="B7" s="131" t="s">
        <v>234</v>
      </c>
      <c r="C7" s="148" t="s">
        <v>197</v>
      </c>
      <c r="D7" s="133" t="s">
        <v>87</v>
      </c>
      <c r="E7" s="133" t="s">
        <v>88</v>
      </c>
      <c r="F7" s="133" t="s">
        <v>23</v>
      </c>
      <c r="G7" s="202">
        <v>37504</v>
      </c>
      <c r="H7" s="149" t="s">
        <v>198</v>
      </c>
      <c r="I7" s="150">
        <v>11</v>
      </c>
      <c r="J7" s="137" t="s">
        <v>9</v>
      </c>
      <c r="K7" s="138">
        <v>47</v>
      </c>
      <c r="L7" s="206" t="s">
        <v>299</v>
      </c>
    </row>
    <row r="8" spans="1:12" ht="15" customHeight="1" x14ac:dyDescent="0.25">
      <c r="A8" s="130">
        <v>7</v>
      </c>
      <c r="B8" s="131" t="s">
        <v>47</v>
      </c>
      <c r="C8" s="148" t="s">
        <v>169</v>
      </c>
      <c r="D8" s="132" t="s">
        <v>36</v>
      </c>
      <c r="E8" s="132" t="s">
        <v>170</v>
      </c>
      <c r="F8" s="133" t="s">
        <v>23</v>
      </c>
      <c r="G8" s="151">
        <v>36874</v>
      </c>
      <c r="H8" s="149" t="s">
        <v>171</v>
      </c>
      <c r="I8" s="139">
        <v>11</v>
      </c>
      <c r="J8" s="137" t="s">
        <v>9</v>
      </c>
      <c r="K8" s="138">
        <v>46</v>
      </c>
      <c r="L8" s="206" t="s">
        <v>299</v>
      </c>
    </row>
    <row r="9" spans="1:12" ht="15" customHeight="1" x14ac:dyDescent="0.25">
      <c r="A9" s="130">
        <v>8</v>
      </c>
      <c r="B9" s="152" t="s">
        <v>226</v>
      </c>
      <c r="C9" s="153" t="s">
        <v>159</v>
      </c>
      <c r="D9" s="132" t="s">
        <v>160</v>
      </c>
      <c r="E9" s="132" t="s">
        <v>161</v>
      </c>
      <c r="F9" s="133" t="s">
        <v>17</v>
      </c>
      <c r="G9" s="154">
        <v>37670</v>
      </c>
      <c r="H9" s="155" t="s">
        <v>102</v>
      </c>
      <c r="I9" s="136">
        <v>11</v>
      </c>
      <c r="J9" s="137" t="s">
        <v>9</v>
      </c>
      <c r="K9" s="138">
        <v>43</v>
      </c>
      <c r="L9" s="204"/>
    </row>
    <row r="10" spans="1:12" ht="15" customHeight="1" x14ac:dyDescent="0.25">
      <c r="A10" s="145">
        <v>9</v>
      </c>
      <c r="B10" s="131" t="s">
        <v>283</v>
      </c>
      <c r="C10" s="157" t="s">
        <v>280</v>
      </c>
      <c r="D10" s="157" t="s">
        <v>152</v>
      </c>
      <c r="E10" s="157" t="s">
        <v>75</v>
      </c>
      <c r="F10" s="157" t="s">
        <v>23</v>
      </c>
      <c r="G10" s="199">
        <v>37344</v>
      </c>
      <c r="H10" s="158" t="s">
        <v>284</v>
      </c>
      <c r="I10" s="157">
        <v>11</v>
      </c>
      <c r="J10" s="157" t="s">
        <v>9</v>
      </c>
      <c r="K10" s="156">
        <v>42</v>
      </c>
      <c r="L10" s="204"/>
    </row>
    <row r="11" spans="1:12" ht="15" customHeight="1" x14ac:dyDescent="0.25">
      <c r="A11" s="130">
        <v>10</v>
      </c>
      <c r="B11" s="197" t="s">
        <v>265</v>
      </c>
      <c r="C11" s="157" t="s">
        <v>70</v>
      </c>
      <c r="D11" s="157" t="s">
        <v>36</v>
      </c>
      <c r="E11" s="157" t="s">
        <v>297</v>
      </c>
      <c r="F11" s="133" t="s">
        <v>23</v>
      </c>
      <c r="G11" s="157"/>
      <c r="H11" s="158" t="s">
        <v>268</v>
      </c>
      <c r="I11" s="157">
        <v>11</v>
      </c>
      <c r="J11" s="137" t="s">
        <v>9</v>
      </c>
      <c r="K11" s="138">
        <v>41</v>
      </c>
      <c r="L11" s="204"/>
    </row>
    <row r="12" spans="1:12" ht="15" customHeight="1" x14ac:dyDescent="0.25">
      <c r="A12" s="130">
        <v>11</v>
      </c>
      <c r="B12" s="131" t="s">
        <v>146</v>
      </c>
      <c r="C12" s="159" t="s">
        <v>203</v>
      </c>
      <c r="D12" s="160" t="s">
        <v>204</v>
      </c>
      <c r="E12" s="160" t="s">
        <v>205</v>
      </c>
      <c r="F12" s="133" t="s">
        <v>23</v>
      </c>
      <c r="G12" s="134">
        <v>37411</v>
      </c>
      <c r="H12" s="161" t="s">
        <v>206</v>
      </c>
      <c r="I12" s="139">
        <v>11</v>
      </c>
      <c r="J12" s="137" t="s">
        <v>9</v>
      </c>
      <c r="K12" s="138">
        <v>40</v>
      </c>
      <c r="L12" s="204"/>
    </row>
    <row r="13" spans="1:12" x14ac:dyDescent="0.25">
      <c r="A13" s="130">
        <f>A12+1</f>
        <v>12</v>
      </c>
      <c r="B13" s="131" t="s">
        <v>34</v>
      </c>
      <c r="C13" s="132" t="s">
        <v>193</v>
      </c>
      <c r="D13" s="132" t="s">
        <v>254</v>
      </c>
      <c r="E13" s="132" t="s">
        <v>178</v>
      </c>
      <c r="F13" s="133" t="s">
        <v>17</v>
      </c>
      <c r="G13" s="133"/>
      <c r="H13" s="161" t="s">
        <v>253</v>
      </c>
      <c r="I13" s="139">
        <v>11</v>
      </c>
      <c r="J13" s="137" t="s">
        <v>9</v>
      </c>
      <c r="K13" s="138">
        <v>40</v>
      </c>
      <c r="L13" s="204"/>
    </row>
    <row r="14" spans="1:12" ht="15" customHeight="1" x14ac:dyDescent="0.25">
      <c r="A14" s="130">
        <f t="shared" ref="A14:A27" si="0">A13+1</f>
        <v>13</v>
      </c>
      <c r="B14" s="162" t="s">
        <v>217</v>
      </c>
      <c r="C14" s="163" t="s">
        <v>222</v>
      </c>
      <c r="D14" s="163" t="s">
        <v>223</v>
      </c>
      <c r="E14" s="163" t="s">
        <v>199</v>
      </c>
      <c r="F14" s="133" t="s">
        <v>23</v>
      </c>
      <c r="G14" s="198">
        <v>37467</v>
      </c>
      <c r="H14" s="164" t="s">
        <v>216</v>
      </c>
      <c r="I14" s="144">
        <v>11</v>
      </c>
      <c r="J14" s="137" t="s">
        <v>9</v>
      </c>
      <c r="K14" s="138">
        <v>39</v>
      </c>
      <c r="L14" s="204"/>
    </row>
    <row r="15" spans="1:12" x14ac:dyDescent="0.25">
      <c r="A15" s="130">
        <f t="shared" si="0"/>
        <v>14</v>
      </c>
      <c r="B15" s="131" t="s">
        <v>232</v>
      </c>
      <c r="C15" s="132" t="s">
        <v>191</v>
      </c>
      <c r="D15" s="132" t="s">
        <v>36</v>
      </c>
      <c r="E15" s="132" t="s">
        <v>192</v>
      </c>
      <c r="F15" s="133" t="s">
        <v>23</v>
      </c>
      <c r="G15" s="134">
        <v>37796</v>
      </c>
      <c r="H15" s="165" t="s">
        <v>139</v>
      </c>
      <c r="I15" s="166">
        <v>11</v>
      </c>
      <c r="J15" s="137" t="s">
        <v>9</v>
      </c>
      <c r="K15" s="138">
        <v>35.5</v>
      </c>
      <c r="L15" s="204"/>
    </row>
    <row r="16" spans="1:12" x14ac:dyDescent="0.25">
      <c r="A16" s="130">
        <f t="shared" si="0"/>
        <v>15</v>
      </c>
      <c r="B16" s="133" t="s">
        <v>230</v>
      </c>
      <c r="C16" s="132" t="s">
        <v>184</v>
      </c>
      <c r="D16" s="132" t="s">
        <v>36</v>
      </c>
      <c r="E16" s="132" t="s">
        <v>32</v>
      </c>
      <c r="F16" s="133" t="s">
        <v>23</v>
      </c>
      <c r="G16" s="134">
        <v>37632</v>
      </c>
      <c r="H16" s="161" t="s">
        <v>185</v>
      </c>
      <c r="I16" s="167">
        <v>11</v>
      </c>
      <c r="J16" s="137" t="s">
        <v>9</v>
      </c>
      <c r="K16" s="138">
        <v>34</v>
      </c>
      <c r="L16" s="204"/>
    </row>
    <row r="17" spans="1:12" x14ac:dyDescent="0.25">
      <c r="A17" s="130">
        <f t="shared" si="0"/>
        <v>16</v>
      </c>
      <c r="B17" s="133" t="s">
        <v>29</v>
      </c>
      <c r="C17" s="133" t="s">
        <v>162</v>
      </c>
      <c r="D17" s="133" t="s">
        <v>36</v>
      </c>
      <c r="E17" s="133" t="s">
        <v>67</v>
      </c>
      <c r="F17" s="133" t="s">
        <v>23</v>
      </c>
      <c r="G17" s="133" t="s">
        <v>163</v>
      </c>
      <c r="H17" s="168" t="s">
        <v>104</v>
      </c>
      <c r="I17" s="139">
        <v>11</v>
      </c>
      <c r="J17" s="137" t="s">
        <v>9</v>
      </c>
      <c r="K17" s="138">
        <v>29</v>
      </c>
      <c r="L17" s="204"/>
    </row>
    <row r="18" spans="1:12" x14ac:dyDescent="0.25">
      <c r="A18" s="130">
        <f t="shared" si="0"/>
        <v>17</v>
      </c>
      <c r="B18" s="169" t="s">
        <v>237</v>
      </c>
      <c r="C18" s="170" t="s">
        <v>151</v>
      </c>
      <c r="D18" s="170" t="s">
        <v>152</v>
      </c>
      <c r="E18" s="170" t="s">
        <v>32</v>
      </c>
      <c r="F18" s="171" t="s">
        <v>23</v>
      </c>
      <c r="G18" s="172">
        <v>37774</v>
      </c>
      <c r="H18" s="173" t="s">
        <v>153</v>
      </c>
      <c r="I18" s="174">
        <v>11</v>
      </c>
      <c r="J18" s="175" t="s">
        <v>9</v>
      </c>
      <c r="K18" s="176">
        <v>26</v>
      </c>
      <c r="L18" s="204"/>
    </row>
    <row r="19" spans="1:12" ht="30" x14ac:dyDescent="0.25">
      <c r="A19" s="130">
        <f t="shared" si="0"/>
        <v>18</v>
      </c>
      <c r="B19" s="133" t="s">
        <v>233</v>
      </c>
      <c r="C19" s="177" t="s">
        <v>193</v>
      </c>
      <c r="D19" s="177" t="s">
        <v>194</v>
      </c>
      <c r="E19" s="177" t="s">
        <v>195</v>
      </c>
      <c r="F19" s="178" t="s">
        <v>252</v>
      </c>
      <c r="G19" s="179">
        <v>37684</v>
      </c>
      <c r="H19" s="180" t="s">
        <v>196</v>
      </c>
      <c r="I19" s="136">
        <v>11</v>
      </c>
      <c r="J19" s="137" t="s">
        <v>9</v>
      </c>
      <c r="K19" s="138">
        <v>20</v>
      </c>
      <c r="L19" s="204"/>
    </row>
    <row r="20" spans="1:12" x14ac:dyDescent="0.25">
      <c r="A20" s="130">
        <f t="shared" si="0"/>
        <v>19</v>
      </c>
      <c r="B20" s="133" t="s">
        <v>39</v>
      </c>
      <c r="C20" s="132" t="s">
        <v>164</v>
      </c>
      <c r="D20" s="132" t="s">
        <v>165</v>
      </c>
      <c r="E20" s="132" t="s">
        <v>141</v>
      </c>
      <c r="F20" s="133" t="s">
        <v>17</v>
      </c>
      <c r="G20" s="134">
        <v>37600</v>
      </c>
      <c r="H20" s="161" t="s">
        <v>166</v>
      </c>
      <c r="I20" s="139">
        <v>11</v>
      </c>
      <c r="J20" s="137" t="s">
        <v>9</v>
      </c>
      <c r="K20" s="138">
        <v>19</v>
      </c>
      <c r="L20" s="204"/>
    </row>
    <row r="21" spans="1:12" x14ac:dyDescent="0.25">
      <c r="A21" s="130">
        <f t="shared" si="0"/>
        <v>20</v>
      </c>
      <c r="B21" s="152" t="s">
        <v>225</v>
      </c>
      <c r="C21" s="132" t="s">
        <v>147</v>
      </c>
      <c r="D21" s="132" t="s">
        <v>148</v>
      </c>
      <c r="E21" s="132" t="s">
        <v>149</v>
      </c>
      <c r="F21" s="133" t="s">
        <v>23</v>
      </c>
      <c r="G21" s="134">
        <v>37972</v>
      </c>
      <c r="H21" s="135" t="s">
        <v>150</v>
      </c>
      <c r="I21" s="136">
        <v>11</v>
      </c>
      <c r="J21" s="137" t="s">
        <v>9</v>
      </c>
      <c r="K21" s="138" t="s">
        <v>290</v>
      </c>
      <c r="L21" s="204"/>
    </row>
    <row r="22" spans="1:12" x14ac:dyDescent="0.25">
      <c r="A22" s="130">
        <f t="shared" si="0"/>
        <v>21</v>
      </c>
      <c r="B22" s="152" t="s">
        <v>19</v>
      </c>
      <c r="C22" s="181" t="s">
        <v>154</v>
      </c>
      <c r="D22" s="132" t="s">
        <v>155</v>
      </c>
      <c r="E22" s="132" t="s">
        <v>156</v>
      </c>
      <c r="F22" s="133" t="s">
        <v>23</v>
      </c>
      <c r="G22" s="182" t="s">
        <v>157</v>
      </c>
      <c r="H22" s="165" t="s">
        <v>158</v>
      </c>
      <c r="I22" s="136">
        <v>11</v>
      </c>
      <c r="J22" s="137" t="s">
        <v>9</v>
      </c>
      <c r="K22" s="138" t="s">
        <v>290</v>
      </c>
      <c r="L22" s="204"/>
    </row>
    <row r="23" spans="1:12" x14ac:dyDescent="0.25">
      <c r="A23" s="130">
        <f t="shared" si="0"/>
        <v>22</v>
      </c>
      <c r="B23" s="131" t="s">
        <v>60</v>
      </c>
      <c r="C23" s="183" t="s">
        <v>181</v>
      </c>
      <c r="D23" s="183" t="s">
        <v>182</v>
      </c>
      <c r="E23" s="153" t="s">
        <v>67</v>
      </c>
      <c r="F23" s="133" t="s">
        <v>23</v>
      </c>
      <c r="G23" s="134">
        <v>37481</v>
      </c>
      <c r="H23" s="184" t="s">
        <v>183</v>
      </c>
      <c r="I23" s="139">
        <v>11</v>
      </c>
      <c r="J23" s="137" t="s">
        <v>9</v>
      </c>
      <c r="K23" s="138" t="s">
        <v>290</v>
      </c>
      <c r="L23" s="204"/>
    </row>
    <row r="24" spans="1:12" x14ac:dyDescent="0.25">
      <c r="A24" s="130">
        <f t="shared" si="0"/>
        <v>23</v>
      </c>
      <c r="B24" s="131" t="s">
        <v>69</v>
      </c>
      <c r="C24" s="146" t="s">
        <v>186</v>
      </c>
      <c r="D24" s="132" t="s">
        <v>36</v>
      </c>
      <c r="E24" s="132" t="s">
        <v>187</v>
      </c>
      <c r="F24" s="133" t="s">
        <v>23</v>
      </c>
      <c r="G24" s="185" t="s">
        <v>188</v>
      </c>
      <c r="H24" s="135" t="s">
        <v>211</v>
      </c>
      <c r="I24" s="147">
        <v>11</v>
      </c>
      <c r="J24" s="137" t="s">
        <v>9</v>
      </c>
      <c r="K24" s="138" t="s">
        <v>290</v>
      </c>
      <c r="L24" s="204"/>
    </row>
    <row r="25" spans="1:12" x14ac:dyDescent="0.25">
      <c r="A25" s="130">
        <f t="shared" si="0"/>
        <v>24</v>
      </c>
      <c r="B25" s="131" t="s">
        <v>228</v>
      </c>
      <c r="C25" s="133" t="s">
        <v>172</v>
      </c>
      <c r="D25" s="133" t="s">
        <v>152</v>
      </c>
      <c r="E25" s="132" t="s">
        <v>173</v>
      </c>
      <c r="F25" s="133" t="s">
        <v>23</v>
      </c>
      <c r="G25" s="134" t="s">
        <v>174</v>
      </c>
      <c r="H25" s="135" t="s">
        <v>175</v>
      </c>
      <c r="I25" s="147">
        <v>11</v>
      </c>
      <c r="J25" s="137" t="s">
        <v>9</v>
      </c>
      <c r="K25" s="138" t="s">
        <v>290</v>
      </c>
      <c r="L25" s="204"/>
    </row>
    <row r="26" spans="1:12" x14ac:dyDescent="0.25">
      <c r="A26" s="130">
        <f t="shared" si="0"/>
        <v>25</v>
      </c>
      <c r="B26" s="131" t="s">
        <v>56</v>
      </c>
      <c r="C26" s="133" t="s">
        <v>176</v>
      </c>
      <c r="D26" s="133" t="s">
        <v>177</v>
      </c>
      <c r="E26" s="133" t="s">
        <v>178</v>
      </c>
      <c r="F26" s="133" t="s">
        <v>17</v>
      </c>
      <c r="G26" s="134" t="s">
        <v>179</v>
      </c>
      <c r="H26" s="186" t="s">
        <v>180</v>
      </c>
      <c r="I26" s="139">
        <v>11</v>
      </c>
      <c r="J26" s="137" t="s">
        <v>9</v>
      </c>
      <c r="K26" s="138" t="s">
        <v>290</v>
      </c>
      <c r="L26" s="204"/>
    </row>
    <row r="27" spans="1:12" ht="30" x14ac:dyDescent="0.25">
      <c r="A27" s="130">
        <f t="shared" si="0"/>
        <v>26</v>
      </c>
      <c r="B27" s="187" t="s">
        <v>262</v>
      </c>
      <c r="C27" s="188" t="s">
        <v>259</v>
      </c>
      <c r="D27" s="188" t="s">
        <v>260</v>
      </c>
      <c r="E27" s="188" t="s">
        <v>261</v>
      </c>
      <c r="F27" s="189" t="s">
        <v>242</v>
      </c>
      <c r="G27" s="190">
        <v>37284</v>
      </c>
      <c r="H27" s="191" t="s">
        <v>264</v>
      </c>
      <c r="I27" s="188">
        <v>11</v>
      </c>
      <c r="J27" s="137" t="s">
        <v>9</v>
      </c>
      <c r="K27" s="138" t="s">
        <v>290</v>
      </c>
      <c r="L27" s="204"/>
    </row>
  </sheetData>
  <sortState ref="A2:M27">
    <sortCondition descending="1" ref="K2"/>
  </sortState>
  <dataValidations count="2">
    <dataValidation type="list" allowBlank="1" showInputMessage="1" showErrorMessage="1" sqref="F10:F15 F24 F27">
      <formula1>sexList</formula1>
    </dataValidation>
    <dataValidation type="date" operator="greaterThanOrEqual" allowBlank="1" showInputMessage="1" showErrorMessage="1" prompt="Введите дату в формате &quot;01.01.1900&quot;" sqref="G14:G16 G12 G21:G27 G2:G6">
      <formula1>1</formula1>
    </dataValidation>
  </dataValidations>
  <pageMargins left="0.7" right="0.7" top="0.75" bottom="0.75" header="0.3" footer="0.3"/>
  <pageSetup paperSize="9" scale="4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9 класс</vt:lpstr>
      <vt:lpstr>10 класс</vt:lpstr>
      <vt:lpstr>11 класс</vt:lpstr>
      <vt:lpstr>'10 класс'!Область_печати</vt:lpstr>
      <vt:lpstr>'11 класс'!Область_печати</vt:lpstr>
      <vt:lpstr>'9 класс'!Область_печати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2020-03-17T06:38:56Z</dcterms:modified>
</cp:coreProperties>
</file>